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52" yWindow="-48" windowWidth="13128" windowHeight="12408" tabRatio="597"/>
  </bookViews>
  <sheets>
    <sheet name="реестр" sheetId="2" r:id="rId1"/>
  </sheets>
  <definedNames>
    <definedName name="_xlnm._FilterDatabase" localSheetId="0" hidden="1">реестр!$A$11:$HO$239</definedName>
    <definedName name="_xlnm.Print_Titles" localSheetId="0">реестр!$9:$10</definedName>
    <definedName name="_xlnm.Print_Area" localSheetId="0">реестр!$A$1:$G$232</definedName>
  </definedNames>
  <calcPr calcId="145621"/>
</workbook>
</file>

<file path=xl/calcChain.xml><?xml version="1.0" encoding="utf-8"?>
<calcChain xmlns="http://schemas.openxmlformats.org/spreadsheetml/2006/main">
  <c r="F197" i="2" l="1"/>
  <c r="G197" i="2"/>
  <c r="E197" i="2"/>
  <c r="E12" i="2"/>
  <c r="A205" i="2"/>
  <c r="A206" i="2" s="1"/>
  <c r="F193" i="2" l="1"/>
  <c r="G193" i="2"/>
  <c r="E193" i="2"/>
  <c r="F74" i="2" l="1"/>
  <c r="G74" i="2"/>
  <c r="E74" i="2"/>
  <c r="A14" i="2"/>
  <c r="F164" i="2" l="1"/>
  <c r="G164" i="2"/>
  <c r="E164" i="2"/>
  <c r="F200" i="2" l="1"/>
  <c r="G200" i="2"/>
  <c r="F122" i="2" l="1"/>
  <c r="G122" i="2"/>
  <c r="E122" i="2"/>
  <c r="F124" i="2"/>
  <c r="G124" i="2"/>
  <c r="E124" i="2"/>
  <c r="F202" i="2" l="1"/>
  <c r="G202" i="2"/>
  <c r="E202" i="2"/>
  <c r="E200" i="2"/>
  <c r="F173" i="2"/>
  <c r="G173" i="2"/>
  <c r="E173" i="2"/>
  <c r="F235" i="2"/>
  <c r="G235" i="2"/>
  <c r="E235" i="2"/>
  <c r="F170" i="2"/>
  <c r="G170" i="2"/>
  <c r="E170" i="2"/>
  <c r="F232" i="2" l="1"/>
  <c r="G232" i="2"/>
  <c r="E232" i="2"/>
  <c r="F115" i="2"/>
  <c r="G115" i="2"/>
  <c r="E115" i="2"/>
  <c r="E27" i="2"/>
  <c r="F27" i="2"/>
  <c r="G27" i="2"/>
  <c r="F21" i="2"/>
  <c r="G21" i="2"/>
  <c r="E21" i="2"/>
  <c r="G120" i="2" l="1"/>
  <c r="F120" i="2"/>
  <c r="E120" i="2"/>
  <c r="E158" i="2" l="1"/>
  <c r="E144" i="2" l="1"/>
  <c r="G144" i="2" l="1"/>
  <c r="F144" i="2"/>
  <c r="A15" i="2" l="1"/>
  <c r="A16" i="2" s="1"/>
  <c r="A17" i="2" l="1"/>
  <c r="A18" i="2" s="1"/>
  <c r="A19" i="2" s="1"/>
  <c r="A20" i="2" s="1"/>
  <c r="A22" i="2" s="1"/>
  <c r="A23" i="2" s="1"/>
  <c r="A24" i="2" s="1"/>
  <c r="A25" i="2" s="1"/>
  <c r="A26" i="2" s="1"/>
  <c r="A28" i="2" s="1"/>
  <c r="F158" i="2"/>
  <c r="G158" i="2"/>
  <c r="A29" i="2" l="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E188" i="2"/>
  <c r="G188" i="2"/>
  <c r="F188" i="2"/>
  <c r="F12" i="2" s="1"/>
  <c r="A75" i="2" l="1"/>
  <c r="A76" i="2" l="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6" i="2" s="1"/>
  <c r="A117" i="2" s="1"/>
  <c r="A118" i="2" s="1"/>
  <c r="A119" i="2" s="1"/>
  <c r="A121" i="2" s="1"/>
  <c r="A123" i="2" s="1"/>
  <c r="A125" i="2" s="1"/>
  <c r="A126" i="2" s="1"/>
  <c r="A127" i="2" s="1"/>
  <c r="A128" i="2" s="1"/>
  <c r="A129" i="2" s="1"/>
  <c r="A130" i="2" s="1"/>
  <c r="A131" i="2" s="1"/>
  <c r="A132" i="2" l="1"/>
  <c r="A133" i="2" s="1"/>
  <c r="A134" i="2" s="1"/>
  <c r="A135" i="2" s="1"/>
  <c r="A136" i="2" s="1"/>
  <c r="A137" i="2" s="1"/>
  <c r="A138" i="2" s="1"/>
  <c r="A139" i="2" s="1"/>
  <c r="A140" i="2" s="1"/>
  <c r="A141" i="2" l="1"/>
  <c r="A142" i="2" s="1"/>
  <c r="A143" i="2" s="1"/>
  <c r="A145" i="2" s="1"/>
  <c r="A147" i="2" s="1"/>
  <c r="A148" i="2" s="1"/>
  <c r="A149" i="2" s="1"/>
  <c r="A150" i="2" s="1"/>
  <c r="A151" i="2" s="1"/>
  <c r="A152" i="2" s="1"/>
  <c r="A153" i="2" s="1"/>
  <c r="A154" i="2" s="1"/>
  <c r="A155" i="2" s="1"/>
  <c r="A156" i="2" s="1"/>
  <c r="A157" i="2" s="1"/>
  <c r="G12" i="2"/>
  <c r="A159" i="2" l="1"/>
  <c r="A160" i="2" s="1"/>
  <c r="A161" i="2" s="1"/>
  <c r="A162" i="2" s="1"/>
  <c r="A163" i="2" s="1"/>
  <c r="A165" i="2" s="1"/>
  <c r="A167" i="2" s="1"/>
  <c r="A169" i="2" l="1"/>
  <c r="A171" i="2" s="1"/>
  <c r="A172" i="2" s="1"/>
  <c r="A174" i="2" s="1"/>
  <c r="A175" i="2" s="1"/>
  <c r="A176" i="2" s="1"/>
  <c r="A177" i="2" s="1"/>
  <c r="A178" i="2" s="1"/>
  <c r="A179" i="2" s="1"/>
  <c r="A180" i="2" s="1"/>
  <c r="A181" i="2" s="1"/>
  <c r="A182" i="2" s="1"/>
  <c r="A183" i="2" s="1"/>
  <c r="A184" i="2" s="1"/>
  <c r="A185" i="2" s="1"/>
  <c r="A186" i="2" s="1"/>
  <c r="A187" i="2" s="1"/>
  <c r="A189" i="2" s="1"/>
  <c r="A190" i="2" s="1"/>
  <c r="A191" i="2" l="1"/>
  <c r="A192" i="2" s="1"/>
  <c r="A194" i="2" l="1"/>
  <c r="A195" i="2" s="1"/>
  <c r="A196" i="2" s="1"/>
  <c r="A198" i="2" s="1"/>
  <c r="A199" i="2" s="1"/>
  <c r="A201" i="2" s="1"/>
  <c r="A203" i="2" s="1"/>
  <c r="A204"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3" i="2" s="1"/>
  <c r="A234" i="2" s="1"/>
</calcChain>
</file>

<file path=xl/sharedStrings.xml><?xml version="1.0" encoding="utf-8"?>
<sst xmlns="http://schemas.openxmlformats.org/spreadsheetml/2006/main" count="642" uniqueCount="415">
  <si>
    <t/>
  </si>
  <si>
    <t>Земельный налог с физических лиц, обладающих земельным участком, расположенным в границах городских округов</t>
  </si>
  <si>
    <t xml:space="preserve">Земельный налог с организаций, обладающих земельным участком, расположенным в границах городских округов </t>
  </si>
  <si>
    <t>Налог на имущество физических лиц, взимаемый по ставкам, применяемым к объектам налогообложения, расположенным в границах городских округов</t>
  </si>
  <si>
    <t>Налог, взимаемый в связи с применением патентной системы налогообложения, зачисляемый в бюджеты городских округов</t>
  </si>
  <si>
    <t>Единый сельскохозяйственный налог</t>
  </si>
  <si>
    <t>Налог, взимаемый с налогоплательщиков, выбравших в качестве объекта налогообложения доходы</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</si>
  <si>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</si>
  <si>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</si>
  <si>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</si>
  <si>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</si>
  <si>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</si>
  <si>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квартир, находящихся в собственности городских округов</t>
  </si>
  <si>
    <t>Прочие доходы от оказания платных услуг (работ) получателями средств бюджетов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</si>
  <si>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</si>
  <si>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</si>
  <si>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</si>
  <si>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</si>
  <si>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</si>
  <si>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Прочие межбюджетные трансферты, передаваемые бюджетам городских округов</t>
  </si>
  <si>
    <t>Субвенции бюджетам городских округов на государственную регистрацию актов гражданского состояния</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</si>
  <si>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</si>
  <si>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</si>
  <si>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</si>
  <si>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выполнение передаваемых полномочий субъектов Российской Федерации</t>
  </si>
  <si>
    <t>Прочие субсидии бюджетам городских округов</t>
  </si>
  <si>
    <t>Дотации бюджетам городских округов на поддержку мер по обеспечению сбалансированности бюджетов</t>
  </si>
  <si>
    <t>Прочие доходы от компенсации затрат бюджетов городских округов</t>
  </si>
  <si>
    <t>Администрация города Югорска</t>
  </si>
  <si>
    <t>Департамент жилищно-коммунального и строительного комплекса администрации города Югорска</t>
  </si>
  <si>
    <t>Прогноз доходов бюджета</t>
  </si>
  <si>
    <t>№ п/п</t>
  </si>
  <si>
    <t>Классификация доходов бюджетов</t>
  </si>
  <si>
    <t>Наименование главного администратора доходов бюджета</t>
  </si>
  <si>
    <t>наименование</t>
  </si>
  <si>
    <t xml:space="preserve">Департамент финансов администрации города Югорска
</t>
  </si>
  <si>
    <t xml:space="preserve">Департамент муниципальной собственности и градостроительства администрации города Югорска
</t>
  </si>
  <si>
    <t xml:space="preserve">Управление образования администрации города Югорска
</t>
  </si>
  <si>
    <t>460 1 13 02994 04 0000 130</t>
  </si>
  <si>
    <t>230 1 13 02994 04 0000 130</t>
  </si>
  <si>
    <t>070 1 11 01040 04 0000 120</t>
  </si>
  <si>
    <t>070 1 11 05012 04 0000 120</t>
  </si>
  <si>
    <t>070 1 11 05024 04 0000 120</t>
  </si>
  <si>
    <t>070 1 11 05034 04 0000 120</t>
  </si>
  <si>
    <t>070 1 11 09044 04 0000 120</t>
  </si>
  <si>
    <t>070 1 14 01040 04 0000 410</t>
  </si>
  <si>
    <t>070 1 14 02043 04 0000 410</t>
  </si>
  <si>
    <t>070 1 14 06012 04 0000 430</t>
  </si>
  <si>
    <t>070 1 14 06312 04 0000 430</t>
  </si>
  <si>
    <t>050 1 13 02994 04 0000 130</t>
  </si>
  <si>
    <t>182 1 01 02010 01 0000 110</t>
  </si>
  <si>
    <t>182 1 01 02020 01 0000 110</t>
  </si>
  <si>
    <t>182 1 01 02030 01 0000 110</t>
  </si>
  <si>
    <t>182 1 01 02040 01 0000 110</t>
  </si>
  <si>
    <t>182 1 05 01011 01 0000 110</t>
  </si>
  <si>
    <t>182 1 05 01021 01 0000 110</t>
  </si>
  <si>
    <t>182 1 05 03010 01 0000 110</t>
  </si>
  <si>
    <t>182 1 05 04010 02 0000 110</t>
  </si>
  <si>
    <t>182 1 06 01020 04 0000 110</t>
  </si>
  <si>
    <t>182 1 06 06032 04 0000 110</t>
  </si>
  <si>
    <t>182 1 06 06042 04 0000 110</t>
  </si>
  <si>
    <t>182 1 08 03010 01 0000 110</t>
  </si>
  <si>
    <t>070 1 13 01994 04 0000 130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</si>
  <si>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</si>
  <si>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</si>
  <si>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</si>
  <si>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ДОХОДЫ БЮДЖЕТА -ВСЕГО</t>
  </si>
  <si>
    <t>Невыясненные поступления, зачисляемые в бюджеты городских округов</t>
  </si>
  <si>
    <t>040 1 13 02994 04 0000 130</t>
  </si>
  <si>
    <t>040 1 17 01040 04 0000 180</t>
  </si>
  <si>
    <t>230 1 17 01040 04 0000 180</t>
  </si>
  <si>
    <t>460 1 17 01040 04 0000 180</t>
  </si>
  <si>
    <t>050 1 17 01040 04 0000 180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</si>
  <si>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</si>
  <si>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070 1 11 07014 04 0000 120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</si>
  <si>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</si>
  <si>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</si>
  <si>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070 1 14 06324 04 0000 430</t>
  </si>
  <si>
    <t>070 1 17 01040 04 0000 180</t>
  </si>
  <si>
    <t xml:space="preserve">Субсидии бюджетам городских округов на реализацию мероприятий по обеспечению жильем молодых семей
</t>
  </si>
  <si>
    <t>Прочие безвозмездные поступления в бюджеты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</si>
  <si>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</si>
  <si>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</si>
  <si>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код </t>
  </si>
  <si>
    <t>Администрация города Югорска-всего</t>
  </si>
  <si>
    <t>Департамент финансов администрации города Югорска-всего</t>
  </si>
  <si>
    <t>Департамент муниципальной собственности и градостроительства администрации города Югорска-всего</t>
  </si>
  <si>
    <t>Департамент жилищно-коммунального и строительного комплекса администрации города Югорска-всего</t>
  </si>
  <si>
    <t>Единица измерения: руб.</t>
  </si>
  <si>
    <t>050 2 02 15002 04 0000 150</t>
  </si>
  <si>
    <t>050 2 02 19999 04 0000 150</t>
  </si>
  <si>
    <t>050 2 02 25081 04 0000 150</t>
  </si>
  <si>
    <t>050 2 02 25497 04 0000 150</t>
  </si>
  <si>
    <t>050 2 02 25519 04 0000 150</t>
  </si>
  <si>
    <t>050 2 02 25555 04 0000 150</t>
  </si>
  <si>
    <t>050 2 02 29999 04 0000 150</t>
  </si>
  <si>
    <t>050 2 02 30024 04 0000 150</t>
  </si>
  <si>
    <t>050 2 02 30029 04 0000 150</t>
  </si>
  <si>
    <t>050 2 02 35082 04 0000 150</t>
  </si>
  <si>
    <t>050 2 02 35118 04 0000 150</t>
  </si>
  <si>
    <t>050 2 02 35120 04 0000 150</t>
  </si>
  <si>
    <t>050 2 02 35134 04 0000 150</t>
  </si>
  <si>
    <t>050 2 02 35930 04 0000 150</t>
  </si>
  <si>
    <t>050 2 02 49999 04 0000 150</t>
  </si>
  <si>
    <t>050 2 19 60010 04 0000 150</t>
  </si>
  <si>
    <t>460 2 07 04050 04 0000 150</t>
  </si>
  <si>
    <t>230 2 07 04050 04 0000 150</t>
  </si>
  <si>
    <t>070 2 07 04050 04 0000 150</t>
  </si>
  <si>
    <t>050 2 07 04050 04 0000 150</t>
  </si>
  <si>
    <t>050 2 08 04000 04 0000 150</t>
  </si>
  <si>
    <t>на 2022 год</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</si>
  <si>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</si>
  <si>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040 1 16 10061 04 0000 140</t>
  </si>
  <si>
    <t>050 1 16 10061 04 0000 140</t>
  </si>
  <si>
    <t>050 2 03 04010 04 0000 150</t>
  </si>
  <si>
    <t>Предоставление государственными (муниципальными) организациями грантов для получателей средств бюджетов городских округов</t>
  </si>
  <si>
    <t>Поступления от денежных пожертвований, предоставляемых государственными (муниципальными) организациями получателям средств бюджетов городских округов</t>
  </si>
  <si>
    <t>050 2 03 04099 04 0000 150</t>
  </si>
  <si>
    <t>Прочие безвозмездные поступления от государственных (муниципальных) организаций в бюджеты городских округов</t>
  </si>
  <si>
    <t>050 2 04 04010 04 0000 150</t>
  </si>
  <si>
    <t>Предоставление негосударственными организациями грантов для получателей средств бюджетов городских округов</t>
  </si>
  <si>
    <t>050 2 04 04020 04 0000 150</t>
  </si>
  <si>
    <t>Поступления от денежных пожертвований, предоставляемых негосударственными организациями получателям средств бюджетов городских округов</t>
  </si>
  <si>
    <t>050 2 04 04099 04 0000 150</t>
  </si>
  <si>
    <t>Прочие безвозмездные поступления от негосударственных организаций в бюджеты городских округов</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</si>
  <si>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</si>
  <si>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070 1 13 02994 04 0000 130</t>
  </si>
  <si>
    <t>070 1 16 10061 04 0000 140</t>
  </si>
  <si>
    <t>070 1 16 07090 04 0000 140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</si>
  <si>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</si>
  <si>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070 1 16 10032 04 0000 140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</si>
  <si>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</si>
  <si>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070 1 17 05040 04 0000 180</t>
  </si>
  <si>
    <t>Прочие неналоговые доходы бюджетов городских округов</t>
  </si>
  <si>
    <t>070 2 03 04010 04 0000 150</t>
  </si>
  <si>
    <t>070 2 03 04020 04 0000 150</t>
  </si>
  <si>
    <t>070 2 03 04099 04 0000 150</t>
  </si>
  <si>
    <t>070 2 04 04010 04 0000 150</t>
  </si>
  <si>
    <t>070 2 04 04020 04 0000 150</t>
  </si>
  <si>
    <t>070 2 04 04099 04 0000 150</t>
  </si>
  <si>
    <t>230 1 16 10061 04 0000 140</t>
  </si>
  <si>
    <t>230 2 03 04010 04 0000 150</t>
  </si>
  <si>
    <t>230 2 03 04020 04 0000 150</t>
  </si>
  <si>
    <t>230 2 03 04099 04 0000 150</t>
  </si>
  <si>
    <t>230 2 04 04010 04 0000 150</t>
  </si>
  <si>
    <t>230 2 04 04020 04 0000 150</t>
  </si>
  <si>
    <t>230 2 04 04099 04 0000 150</t>
  </si>
  <si>
    <t>460 1 16 10061 04 0000 140</t>
  </si>
  <si>
    <t>460 1 16 10062 04 0000 140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</si>
  <si>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</si>
  <si>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460 2 03 04010 04 0000 150</t>
  </si>
  <si>
    <t>460 2 03 04020 04 0000 150</t>
  </si>
  <si>
    <t>460 2 03 04099 04 0000 150</t>
  </si>
  <si>
    <t>460 2 04 04010 04 0000 150</t>
  </si>
  <si>
    <t>460 2 04 04020 04 0000 150</t>
  </si>
  <si>
    <t>460 2 04 04099 04 0000 150</t>
  </si>
  <si>
    <t>050 1 16 10032 04 0000 140</t>
  </si>
  <si>
    <t>050 2 02 45454 04 0000 150</t>
  </si>
  <si>
    <t>070 1 16 11064 01 0000 140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</si>
  <si>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</si>
  <si>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460 1 16 07010 04 0000 140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</si>
  <si>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</si>
  <si>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460 1 16 10082 04 0000 140</t>
  </si>
  <si>
    <t>Платежи в целях возмещения ущерба при расторжении муниципального контракта, финансируемого за счет средств муниципального дорожного фонда городского округа, в связи с односторонним отказом исполнителя (подрядчика) от его исполнения</t>
  </si>
  <si>
    <t>Департамент внутренней политики Ханты-Мансийского автономного округа - Югры</t>
  </si>
  <si>
    <t>Департамент внутренней политики Ханты-Мансийского автономного округа - Югры - всего</t>
  </si>
  <si>
    <t>Аппарат Губернатора Ханты-Мансийского автономного округа - Югры - всего</t>
  </si>
  <si>
    <t>Аппарат Губернатора Ханты-Мансийского автономного округа - Югры</t>
  </si>
  <si>
    <t>182 1 06 04011 02 0000 110</t>
  </si>
  <si>
    <t>Транспортный налог с организаций</t>
  </si>
  <si>
    <t>182 1 06 04012 02 0000 110</t>
  </si>
  <si>
    <t>Транспортный налог с физических лиц</t>
  </si>
  <si>
    <t>050 2 19 25020 04 0000 150</t>
  </si>
  <si>
    <t>100 1 03 02231 01 0000 110</t>
  </si>
  <si>
    <t>100 1 03 02241 01 0000 110</t>
  </si>
  <si>
    <t>100 1 03 02251 01 0000 110</t>
  </si>
  <si>
    <t>100 1 03 02261 01 0000 110</t>
  </si>
  <si>
    <t>4</t>
  </si>
  <si>
    <t>на 2023 год</t>
  </si>
  <si>
    <r>
      <t xml:space="preserve">Наименование финансового органа: </t>
    </r>
    <r>
      <rPr>
        <b/>
        <sz val="12"/>
        <rFont val="PT Astra Serif"/>
        <family val="1"/>
        <charset val="204"/>
      </rPr>
      <t>Департамент финансов администрации города Югорска</t>
    </r>
  </si>
  <si>
    <r>
      <t xml:space="preserve">Наименование бюджета: </t>
    </r>
    <r>
      <rPr>
        <b/>
        <sz val="12"/>
        <rFont val="PT Astra Serif"/>
        <family val="1"/>
        <charset val="204"/>
      </rPr>
      <t>бюджет города Югорска</t>
    </r>
  </si>
  <si>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</si>
  <si>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580 1 16 02010 02 0000 140</t>
  </si>
  <si>
    <t>182 1 16 10129 01 0000 140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</si>
  <si>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</si>
  <si>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Служба по контролю и надзору в сфере охраны окружающей среды, объектов животного мира и лесных отношений Ханты-Мансийского автономного округа-Югры- всего</t>
  </si>
  <si>
    <t>Служба по контролю и надзору в сфере охраны окружающей среды, объектов животного мира и лесных отношений Ханты-Мансийского автономного округа-Югры</t>
  </si>
  <si>
    <t>Департамент экономического развития Ханты-Мансийского автономного округа - Югры- всего</t>
  </si>
  <si>
    <t>Департамент экономического развития Ханты-Мансийского автономного округа - Югры</t>
  </si>
  <si>
    <t>690 1 16 02010 02 0000 140</t>
  </si>
  <si>
    <t>040 1 16 01074 01 0000 140</t>
  </si>
  <si>
    <t>040 1 16 01084 01 0000 140</t>
  </si>
  <si>
    <t>040 1 16 01204 01 0000 140</t>
  </si>
  <si>
    <t>050 2 03 04020 04 0000 150</t>
  </si>
  <si>
    <t>Субсидии бюджетам городских округов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</si>
  <si>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050 2 02 25304 04 0000 150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</si>
  <si>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</si>
  <si>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городских округов на реализацию программ формирования современной городской среды</t>
  </si>
  <si>
    <t>Возврат прочих остатков субсидий на мероприятия подпрограммы "Обеспечение жильем молодых семей" федеральной целевой программы "Жилище" на 2015-2020 годы из бюджетов городских округов</t>
  </si>
  <si>
    <t>050 2 02 39999 04 0000 150</t>
  </si>
  <si>
    <t>Прочие субвенции бюджетам городских округов</t>
  </si>
  <si>
    <t>050 2 02 45303 04 0000 150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</si>
  <si>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</si>
  <si>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</si>
  <si>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070 1 11 05312 04 0000 120</t>
  </si>
  <si>
    <t>070 1 11 05324 04 0000 120</t>
  </si>
  <si>
    <t>070 1 14 06024 04 0000 430</t>
  </si>
  <si>
    <t>040 1 16 07010 04 0000 140</t>
  </si>
  <si>
    <t>050 1 16 07010 04 0000 140</t>
  </si>
  <si>
    <t>070 1 16 07010 04 0000 140</t>
  </si>
  <si>
    <t>230 1 16 07010 04 0000 140</t>
  </si>
  <si>
    <t>Служба жилищного и строительного надзора Ханты-Мансийского автономного округа – Югры- всего</t>
  </si>
  <si>
    <t>Служба жилищного и строительного надзора Ханты-Мансийского автономного округа – Югры</t>
  </si>
  <si>
    <t>420 1 16 01092 01 0004 140</t>
  </si>
  <si>
    <t>Федеральная служба по надзору в сфере природопользования</t>
  </si>
  <si>
    <t>Федеральная служба по надзору в сфере природопользования-всего</t>
  </si>
  <si>
    <t>Федеральное казначейство</t>
  </si>
  <si>
    <t>Федеральное казначейство-всего</t>
  </si>
  <si>
    <t>Федеральная служба по надзору в сфере защиты прав потребителей и благополучия человека</t>
  </si>
  <si>
    <t>Федеральная служба по надзору в сфере защиты прав потребителей и благополучия человека -всего</t>
  </si>
  <si>
    <t>Федеральная служба войск национальной гвардии Российской Федерации</t>
  </si>
  <si>
    <t xml:space="preserve">Федеральная налоговая служба
</t>
  </si>
  <si>
    <t>Министерство внутренних дел Российской Федерации</t>
  </si>
  <si>
    <t>Министерство внутренних дел Российской Федерации- всего</t>
  </si>
  <si>
    <t>Федеральная служба государственной регистрации, кадастра и картографии</t>
  </si>
  <si>
    <t>Федеральная служба государственной регистрации, кадастра и картографии- всего</t>
  </si>
  <si>
    <t>Федеральная служба судебных приставов</t>
  </si>
  <si>
    <t>Федеральная служба судебных приставов- всего</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</si>
  <si>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</si>
  <si>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</si>
  <si>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</si>
  <si>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муниципального контроля</t>
  </si>
  <si>
    <t xml:space="preserve"> </t>
  </si>
  <si>
    <t xml:space="preserve">Реестр источников доходов бюджета города Югорска на 2022 год и на плановый период 2023 и 2024 годов </t>
  </si>
  <si>
    <t>на 2024 год</t>
  </si>
  <si>
    <t>040 1 16 10123 01 0041 140</t>
  </si>
  <si>
    <t>048 1 12 01010 01 6000 120</t>
  </si>
  <si>
    <t xml:space="preserve">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
</t>
  </si>
  <si>
    <t>048 1 12 01030 01 6000 120</t>
  </si>
  <si>
    <t xml:space="preserve">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
</t>
  </si>
  <si>
    <t>048 1 12 01041 01 6000 120</t>
  </si>
  <si>
    <t xml:space="preserve">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
</t>
  </si>
  <si>
    <t>048 1 12 01042 01 6000 120</t>
  </si>
  <si>
    <t xml:space="preserve">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
</t>
  </si>
  <si>
    <t>050 2 02 45453 04 0000 150</t>
  </si>
  <si>
    <t>182 1 01 02080 01 0000 110</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</si>
  <si>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t>
  </si>
  <si>
    <t>530 1 16 01082 01 0037 140</t>
  </si>
  <si>
    <t>690 1 16 01053 01 0035 140</t>
  </si>
  <si>
    <t>690 1 16 01063 01 0008 140</t>
  </si>
  <si>
    <t>690 1 16 01063 01 0009 140</t>
  </si>
  <si>
    <t>690 1 16 01063 01 0091 140</t>
  </si>
  <si>
    <t xml:space="preserve">690 1 16 01063 01 0101 140 </t>
  </si>
  <si>
    <t>690 1 16 01063 01 9000 140</t>
  </si>
  <si>
    <t>690 1 16 01073 01 0017 140</t>
  </si>
  <si>
    <t>690 1 16 01073 01 0027 140</t>
  </si>
  <si>
    <t>690 1 16 01143 01 0002 140</t>
  </si>
  <si>
    <t>690 1 16 01143 01 0016 140</t>
  </si>
  <si>
    <t>690 1 16 01143 01 9000 140</t>
  </si>
  <si>
    <t>690 1 16 01153 01 0005 140</t>
  </si>
  <si>
    <t>690 1 16 01153 01 0006 140</t>
  </si>
  <si>
    <t>690 1 16 01153 01 0012 140</t>
  </si>
  <si>
    <t>690 1 16 01153 01 9000 140</t>
  </si>
  <si>
    <t>690 1 16 01193 01 0005 140</t>
  </si>
  <si>
    <t>690 1 16 01193 01 0030 140</t>
  </si>
  <si>
    <t>690 1 16 01193 01 9000 140</t>
  </si>
  <si>
    <t>690 1 16 01203 01 0008 140</t>
  </si>
  <si>
    <t>690 1 16 01203 01 0021 140</t>
  </si>
  <si>
    <t>690 1 16 01203 01 9000 140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</si>
  <si>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охоты, правил, регламентирующих рыболовство и другие виды пользования объектами животного мира)
</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</si>
  <si>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
</t>
  </si>
  <si>
    <t xml:space="preserve">300 1 13 02994 04 0000 130 </t>
  </si>
  <si>
    <t xml:space="preserve">300 1 16 01154 01 0000 140 </t>
  </si>
  <si>
    <t xml:space="preserve">Контрольно-счетная палата
города Югорска
</t>
  </si>
  <si>
    <t xml:space="preserve">300 1 16 07010 04  0000 140 </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</si>
  <si>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</si>
  <si>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 xml:space="preserve">300 1 16 10061 04 0000 140 </t>
  </si>
  <si>
    <t xml:space="preserve">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</si>
  <si>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300 1 17 01040 04 0000 180 </t>
  </si>
  <si>
    <t xml:space="preserve">Невыясненные поступления, зачисляемые в бюджеты городских округов
</t>
  </si>
  <si>
    <t xml:space="preserve">460 1 17 15020 04 0000 150 </t>
  </si>
  <si>
    <t>048 1 16 10123 01 0041 140</t>
  </si>
  <si>
    <t>141 1 16 10123 01 0041 140</t>
  </si>
  <si>
    <t>182 1 16 10123 01 0041 140</t>
  </si>
  <si>
    <t>321 1 16 10123 01 0041 140</t>
  </si>
  <si>
    <t>188 1 16 10123 01 0041 140</t>
  </si>
  <si>
    <t>322 1 16 10123 01 0041 140</t>
  </si>
  <si>
    <t>999 1 16 10123 01 0041 140</t>
  </si>
  <si>
    <t>Центральный банк Российской Федерации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</si>
  <si>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</si>
  <si>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999 1 17 05040 04 6000 180</t>
  </si>
  <si>
    <t>Прочие неналоговые доходы бюджетов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</si>
  <si>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Центральный банк Российской Федерации-всего</t>
  </si>
  <si>
    <t>Служба по контролю и надзору в сфере образования Ханты-Мансийского автономного округа – Югры</t>
  </si>
  <si>
    <t>410 1 16 01193 01 0020 140</t>
  </si>
  <si>
    <t>Служба по контролю и надзору в сфере образования Ханты-Мансийского автономного округа – Югры- всего</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</si>
  <si>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обязательных требований в области строительства и применения строительных материалов (изделий))</t>
  </si>
  <si>
    <t>420 1 16 01142 01 9000 140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</si>
  <si>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</si>
  <si>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530 1 16 01082 01 0031 140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</si>
  <si>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санитарной безопасности в лесах)</t>
  </si>
  <si>
    <t>580 1 16 01203 01 9000 140</t>
  </si>
  <si>
    <t>600 1 16 01192 01 0005 140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</si>
  <si>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</si>
  <si>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600 1 16 01193 01 0401 140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</si>
  <si>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</si>
  <si>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Служба контроля Ханты-Мансийского автономного округа – Югры</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</si>
  <si>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</si>
  <si>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660 1 16 01072 01 9000 140</t>
  </si>
  <si>
    <t>Служба контроля Ханты-Мансийского автономного округа – Югры- всего</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</si>
  <si>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</si>
  <si>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 xml:space="preserve"> 690 1 16 01053 01 9000 140</t>
  </si>
  <si>
    <t>690 1 16 01143 01 0171 140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</si>
  <si>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</si>
  <si>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690 1 16 01173 01 9000 140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</si>
  <si>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</si>
  <si>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 xml:space="preserve"> 690 1 16 01193 01 0007 140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</si>
  <si>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</si>
  <si>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690 1 16 01193 01 0013 140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</si>
  <si>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</si>
  <si>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690 1 16 01193 01 0029 140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</si>
  <si>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</si>
  <si>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 xml:space="preserve">690 1 16 01193 01 0401 140 </t>
  </si>
  <si>
    <t>180 1 16 10123 01 0041 140</t>
  </si>
  <si>
    <t xml:space="preserve">Субсидии бюджетам городских округов на поддержку творческой деятельности и техническое оснащение детских и кукольных театров
</t>
  </si>
  <si>
    <t xml:space="preserve">050 2 02 25517 04 0000 150
</t>
  </si>
  <si>
    <t xml:space="preserve">Прочие дотации бюджетам городских округов
</t>
  </si>
  <si>
    <t xml:space="preserve">050 2 02 20041 04 0000 150
</t>
  </si>
  <si>
    <t xml:space="preserve">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</si>
  <si>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Субсидии бюджетам городских округов на софинансирование капитальных вложений в объекты муниципальной собственности
</t>
  </si>
  <si>
    <t xml:space="preserve">050 2 02 20077 04 0000 150
</t>
  </si>
  <si>
    <t xml:space="preserve">050 2 02 20299 04 0000 150
</t>
  </si>
  <si>
    <t xml:space="preserve">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
</t>
  </si>
  <si>
    <t xml:space="preserve">050 2 02 20302 04 0000 150
</t>
  </si>
  <si>
    <t xml:space="preserve">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</si>
  <si>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050 2 02 25021 04 0000 150
</t>
  </si>
  <si>
    <t xml:space="preserve">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
</t>
  </si>
  <si>
    <t xml:space="preserve">050 2 02 25232 04 0000 150
</t>
  </si>
  <si>
    <t xml:space="preserve">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t>
  </si>
  <si>
    <t xml:space="preserve">050 2 02 35135 04 0000 150
</t>
  </si>
  <si>
    <t xml:space="preserve">050 2 02 35176 04 0000 150
</t>
  </si>
  <si>
    <t xml:space="preserve">050 2 02 45160 04 0000 150
</t>
  </si>
  <si>
    <t xml:space="preserve">Межбюджетные трансферты, передаваемые бюджетам городских округов для компенсации дополнительных расходов, возникших в результате решений, принятых органами власти другого уровня
</t>
  </si>
  <si>
    <t xml:space="preserve">Межбюджетные трансферты, передаваемые бюджетам городских округов на создание модельных муниципальных библиотек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</si>
  <si>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</si>
  <si>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Контрольно-счетная палата города Югорска - всего</t>
  </si>
  <si>
    <t>Федеральная служба войск национальной гвардии Российской Федерации- всего</t>
  </si>
  <si>
    <t>Субсидии бюджетам городских округов на поддержку отрасли культуры</t>
  </si>
  <si>
    <t>050 2 02 25590 04 0000 150</t>
  </si>
  <si>
    <t>Субсидии бюджетам городских округов на техническое оснащение муниципальных музеев</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</si>
  <si>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</si>
  <si>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</si>
  <si>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</si>
  <si>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 xml:space="preserve">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</si>
  <si>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</si>
  <si>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Межбюджетные трансферты, передаваемые бюджетам городских округов на создание виртуальных концертных залов</t>
  </si>
  <si>
    <t>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t>
  </si>
  <si>
    <t>Государственная пошлина за выдачу разрешения на установку рекламной конструкции (пени и проценты по соответствующему платежу)</t>
  </si>
  <si>
    <t>Государственная пошлина за выдачу разрешения на установку рекламной конструкции (суммы денежных взысканий (штрафов) по соответствующему платежу согласно законодательству Российской Федерации)</t>
  </si>
  <si>
    <t>Государственная пошлина за выдачу разрешения на установку рекламной конструкции (прочие поступления)</t>
  </si>
  <si>
    <t>Государственная пошлина за выдачу разрешения на установку рекламной конструкции (уплата процентов, начисленных на суммы излишне взысканных (уплаченных) платежей, а также при нарушении сроков их возврата)</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</si>
  <si>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 (сумма платежа (перерасчеты, недоимка и задолженность по соответствующему платежу, в том числе по отмененному))</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</si>
  <si>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 (пени и проценты по соответствующему платежу)</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</si>
  <si>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 (суммы денежных взысканий (штрафов) по соответствующему платежу согласно законодательству Российской Федерации)</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</si>
  <si>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 (прочие поступления)</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</si>
  <si>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 (уплата процентов, начисленных на суммы излишне взысканных (уплаченных) платежей, а также при нарушении сроков их возврата)</t>
  </si>
  <si>
    <t>070 1 08 07150 01 2000 110</t>
  </si>
  <si>
    <t>070 1 08 07150 01 1000 110</t>
  </si>
  <si>
    <t>070 1 08 07150 01 3000 110</t>
  </si>
  <si>
    <t>070 1 08 07150 01 4000 110</t>
  </si>
  <si>
    <t>070 1 08 07150 01 5000 110</t>
  </si>
  <si>
    <t>070 1 08 07173 01 1000 110</t>
  </si>
  <si>
    <t>070 1 08 07173 01 2000 110</t>
  </si>
  <si>
    <t>070 1 08 07173 01 3000 110</t>
  </si>
  <si>
    <t>070 1 08 07173 01 4000 110</t>
  </si>
  <si>
    <t>070 1 08 07173 01 5000 110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</si>
  <si>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</si>
  <si>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</si>
  <si>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</si>
  <si>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</si>
  <si>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Единый налог на вмененный доход для отдельных видов деятельности
</t>
  </si>
  <si>
    <t>Прочие местные налоги и сборы, мобилизуемые на территориях городских округов</t>
  </si>
  <si>
    <t xml:space="preserve">182 1 09 07052 04 0000 110
</t>
  </si>
  <si>
    <t>Инициативные платежи, зачисляемые в бюджеты городских округов</t>
  </si>
  <si>
    <t>530 1 16 02010 02 0000 140</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</si>
  <si>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</si>
  <si>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530 1 16 11050 01 0000 140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</si>
  <si>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
</t>
  </si>
  <si>
    <t>Управление образования администрации города Югорска-всего</t>
  </si>
  <si>
    <t>Федеральная налоговая служба-всего</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</si>
  <si>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</si>
  <si>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580 1 16 02020 02 0000 140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</si>
  <si>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</si>
  <si>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</si>
  <si>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</si>
  <si>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</si>
  <si>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</si>
  <si>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</si>
  <si>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</si>
  <si>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</si>
  <si>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</si>
  <si>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</si>
  <si>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</si>
  <si>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</si>
  <si>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</si>
  <si>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</si>
  <si>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</si>
  <si>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</si>
  <si>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</si>
  <si>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</si>
  <si>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</si>
  <si>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</si>
  <si>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</si>
  <si>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</si>
  <si>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 xml:space="preserve">182 1 05 02010 02 0000 110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</si>
</sst>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00\.0"/>
  </numFmts>
  <fonts count="5" x14ac:knownFonts="1">
    <font>
      <sz val="11"/>
      <color theme="1"/>
      <name val="Calibri"/>
      <family val="2"/>
      <charset val="204"/>
      <scheme val="minor"/>
    </font>
    <font>
      <sz val="10"/>
      <name val="Arial"/>
      <charset val="204"/>
    </font>
    <font>
      <sz val="11"/>
      <color rgb="FF000000"/>
      <name val="Calibri"/>
      <family val="2"/>
      <scheme val="minor"/>
    </font>
    <font>
      <sz val="12"/>
      <name val="PT Astra Serif"/>
      <family val="1"/>
      <charset val="204"/>
    </font>
    <font>
      <b/>
      <sz val="12"/>
      <name val="PT Astra Serif"/>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top/>
      <bottom style="thin">
        <color indexed="64"/>
      </bottom>
      <diagonal/>
    </border>
    <border>
      <left style="thin">
        <color indexed="8"/>
      </left>
      <right style="thin">
        <color indexed="8"/>
      </right>
      <top/>
      <bottom/>
      <diagonal/>
    </border>
    <border>
      <left style="thin">
        <color indexed="64"/>
      </left>
      <right style="thin">
        <color indexed="64"/>
      </right>
      <top/>
      <bottom/>
      <diagonal/>
    </border>
  </borders>
  <cellStyleXfs count="3">
    <xf numFmtId="0" fontId="0" fillId="0" borderId="0"/>
    <xf numFmtId="0" fontId="1" fillId="0" borderId="0"/>
    <xf numFmtId="0" fontId="2" fillId="0" borderId="0"/>
  </cellStyleXfs>
  <cellXfs count="110">
    <xf numFmtId="0" fontId="0" fillId="0" borderId="0" xfId="0"/>
    <xf numFmtId="0" fontId="3" fillId="2" borderId="0" xfId="1" applyFont="1" applyFill="1"/>
    <xf numFmtId="0" fontId="4" fillId="2" borderId="0" xfId="1" applyNumberFormat="1" applyFont="1" applyFill="1" applyAlignment="1" applyProtection="1">
      <alignment horizontal="center" vertical="top"/>
      <protection hidden="1"/>
    </xf>
    <xf numFmtId="0" fontId="3" fillId="2" borderId="0" xfId="1" applyFont="1" applyFill="1" applyAlignment="1">
      <alignment horizontal="center" vertical="top"/>
    </xf>
    <xf numFmtId="0" fontId="3" fillId="2" borderId="0" xfId="1" applyNumberFormat="1" applyFont="1" applyFill="1" applyAlignment="1" applyProtection="1">
      <alignment horizontal="center" vertical="top"/>
      <protection hidden="1"/>
    </xf>
    <xf numFmtId="0" fontId="3" fillId="2" borderId="0" xfId="1" applyFont="1" applyFill="1" applyAlignment="1">
      <alignment horizontal="center" vertical="center"/>
    </xf>
    <xf numFmtId="0" fontId="3" fillId="2" borderId="5" xfId="1" applyNumberFormat="1" applyFont="1" applyFill="1" applyBorder="1" applyAlignment="1" applyProtection="1">
      <alignment horizontal="center" vertical="top" wrapText="1"/>
      <protection hidden="1"/>
    </xf>
    <xf numFmtId="0" fontId="4" fillId="2" borderId="1" xfId="1" applyNumberFormat="1" applyFont="1" applyFill="1" applyBorder="1" applyAlignment="1" applyProtection="1">
      <alignment horizontal="center" vertical="center" wrapText="1"/>
      <protection hidden="1"/>
    </xf>
    <xf numFmtId="0" fontId="3" fillId="2" borderId="1" xfId="1" applyFont="1" applyFill="1" applyBorder="1" applyAlignment="1" applyProtection="1">
      <alignment horizontal="center" vertical="center" wrapText="1"/>
      <protection hidden="1"/>
    </xf>
    <xf numFmtId="0" fontId="3" fillId="2" borderId="1" xfId="1" applyNumberFormat="1" applyFont="1" applyFill="1" applyBorder="1" applyAlignment="1" applyProtection="1">
      <alignment horizontal="center" vertical="top" wrapText="1"/>
      <protection hidden="1"/>
    </xf>
    <xf numFmtId="49" fontId="3" fillId="2" borderId="1" xfId="1" applyNumberFormat="1" applyFont="1" applyFill="1" applyBorder="1" applyAlignment="1" applyProtection="1">
      <alignment horizontal="center" vertical="center" wrapText="1"/>
      <protection hidden="1"/>
    </xf>
    <xf numFmtId="0" fontId="3" fillId="2" borderId="1" xfId="1" applyNumberFormat="1" applyFont="1" applyFill="1" applyBorder="1" applyAlignment="1" applyProtection="1">
      <alignment horizontal="center" vertical="center" wrapText="1"/>
      <protection hidden="1"/>
    </xf>
    <xf numFmtId="4" fontId="4" fillId="2" borderId="1" xfId="1" applyNumberFormat="1" applyFont="1" applyFill="1" applyBorder="1" applyAlignment="1" applyProtection="1">
      <alignment horizontal="right" vertical="center" wrapText="1"/>
      <protection hidden="1"/>
    </xf>
    <xf numFmtId="4" fontId="3" fillId="2" borderId="0" xfId="1" applyNumberFormat="1" applyFont="1" applyFill="1" applyAlignment="1">
      <alignment horizontal="center" vertical="center"/>
    </xf>
    <xf numFmtId="0" fontId="3" fillId="2" borderId="1" xfId="1" applyNumberFormat="1" applyFont="1" applyFill="1" applyBorder="1" applyAlignment="1" applyProtection="1">
      <alignment horizontal="center" vertical="top"/>
      <protection hidden="1"/>
    </xf>
    <xf numFmtId="49" fontId="3" fillId="2" borderId="1" xfId="1" applyNumberFormat="1" applyFont="1" applyFill="1" applyBorder="1" applyAlignment="1" applyProtection="1">
      <alignment horizontal="center" vertical="top" wrapText="1"/>
      <protection hidden="1"/>
    </xf>
    <xf numFmtId="0" fontId="3" fillId="2" borderId="1" xfId="0" applyFont="1" applyFill="1" applyBorder="1" applyAlignment="1">
      <alignment horizontal="center" vertical="top" wrapText="1"/>
    </xf>
    <xf numFmtId="0" fontId="3" fillId="2" borderId="1" xfId="1" applyFont="1" applyFill="1" applyBorder="1" applyAlignment="1">
      <alignment horizontal="center" vertical="top"/>
    </xf>
    <xf numFmtId="0" fontId="3" fillId="0" borderId="0" xfId="1" applyFont="1" applyFill="1"/>
    <xf numFmtId="0" fontId="3" fillId="2" borderId="0" xfId="1" applyFont="1" applyFill="1" applyAlignment="1" applyProtection="1">
      <alignment horizontal="center" vertical="top"/>
      <protection hidden="1"/>
    </xf>
    <xf numFmtId="1" fontId="3" fillId="2" borderId="2" xfId="1" applyNumberFormat="1" applyFont="1" applyFill="1" applyBorder="1" applyAlignment="1" applyProtection="1">
      <alignment horizontal="center" vertical="top" wrapText="1"/>
      <protection hidden="1"/>
    </xf>
    <xf numFmtId="1" fontId="3" fillId="2" borderId="1" xfId="1" applyNumberFormat="1" applyFont="1" applyFill="1" applyBorder="1" applyAlignment="1" applyProtection="1">
      <alignment horizontal="center" vertical="top" wrapText="1"/>
      <protection hidden="1"/>
    </xf>
    <xf numFmtId="1" fontId="3" fillId="2" borderId="1" xfId="1" applyNumberFormat="1" applyFont="1" applyFill="1" applyBorder="1" applyAlignment="1">
      <alignment horizontal="center" vertical="top"/>
    </xf>
    <xf numFmtId="1" fontId="3" fillId="0" borderId="2" xfId="1" applyNumberFormat="1" applyFont="1" applyFill="1" applyBorder="1" applyAlignment="1" applyProtection="1">
      <alignment horizontal="center" vertical="top" wrapText="1"/>
      <protection hidden="1"/>
    </xf>
    <xf numFmtId="0" fontId="3" fillId="0" borderId="1" xfId="1" applyNumberFormat="1" applyFont="1" applyFill="1" applyBorder="1" applyAlignment="1" applyProtection="1">
      <alignment horizontal="center" vertical="top"/>
      <protection hidden="1"/>
    </xf>
    <xf numFmtId="49" fontId="4" fillId="2" borderId="0" xfId="1" applyNumberFormat="1" applyFont="1" applyFill="1" applyAlignment="1" applyProtection="1">
      <alignment horizontal="center" vertical="top"/>
      <protection hidden="1"/>
    </xf>
    <xf numFmtId="49" fontId="3" fillId="2" borderId="0" xfId="1" applyNumberFormat="1" applyFont="1" applyFill="1" applyAlignment="1" applyProtection="1">
      <alignment horizontal="center" vertical="top"/>
      <protection hidden="1"/>
    </xf>
    <xf numFmtId="49" fontId="3" fillId="2" borderId="3" xfId="1" applyNumberFormat="1" applyFont="1" applyFill="1" applyBorder="1" applyAlignment="1" applyProtection="1">
      <alignment horizontal="center" vertical="top" wrapText="1"/>
      <protection hidden="1"/>
    </xf>
    <xf numFmtId="49" fontId="3" fillId="2" borderId="1" xfId="1" applyNumberFormat="1" applyFont="1" applyFill="1" applyBorder="1" applyAlignment="1">
      <alignment horizontal="center" vertical="top" wrapText="1"/>
    </xf>
    <xf numFmtId="0" fontId="3" fillId="2" borderId="1" xfId="1" applyFont="1" applyFill="1" applyBorder="1" applyAlignment="1">
      <alignment horizontal="center" vertical="top" wrapText="1"/>
    </xf>
    <xf numFmtId="49" fontId="3" fillId="2" borderId="0" xfId="1" applyNumberFormat="1" applyFont="1" applyFill="1" applyAlignment="1">
      <alignment horizontal="center" vertical="top"/>
    </xf>
    <xf numFmtId="0" fontId="3" fillId="2" borderId="0" xfId="1" applyFont="1" applyFill="1" applyAlignment="1">
      <alignment vertical="center"/>
    </xf>
    <xf numFmtId="4" fontId="4" fillId="2" borderId="1" xfId="1" applyNumberFormat="1" applyFont="1" applyFill="1" applyBorder="1" applyAlignment="1">
      <alignment horizontal="right" vertical="center"/>
    </xf>
    <xf numFmtId="4" fontId="3" fillId="2" borderId="1" xfId="1" applyNumberFormat="1" applyFont="1" applyFill="1" applyBorder="1" applyAlignment="1">
      <alignment horizontal="right" vertical="center"/>
    </xf>
    <xf numFmtId="0" fontId="4" fillId="2" borderId="0" xfId="1" applyNumberFormat="1" applyFont="1" applyFill="1" applyAlignment="1" applyProtection="1">
      <alignment horizontal="right" vertical="center"/>
      <protection hidden="1"/>
    </xf>
    <xf numFmtId="0" fontId="3" fillId="2" borderId="0" xfId="1" applyFont="1" applyFill="1" applyAlignment="1" applyProtection="1">
      <alignment horizontal="right" vertical="center"/>
      <protection hidden="1"/>
    </xf>
    <xf numFmtId="4" fontId="3" fillId="2" borderId="0" xfId="1" applyNumberFormat="1" applyFont="1" applyFill="1" applyAlignment="1" applyProtection="1">
      <alignment horizontal="right" vertical="center"/>
      <protection hidden="1"/>
    </xf>
    <xf numFmtId="2" fontId="3" fillId="2" borderId="1" xfId="1" applyNumberFormat="1" applyFont="1" applyFill="1" applyBorder="1" applyAlignment="1">
      <alignment horizontal="right" vertical="center"/>
    </xf>
    <xf numFmtId="0" fontId="3" fillId="2" borderId="0" xfId="1" applyFont="1" applyFill="1" applyAlignment="1">
      <alignment horizontal="right" vertical="center"/>
    </xf>
    <xf numFmtId="0" fontId="3" fillId="2" borderId="2" xfId="1" applyNumberFormat="1" applyFont="1" applyFill="1" applyBorder="1" applyAlignment="1" applyProtection="1">
      <alignment horizontal="center" vertical="top" wrapText="1"/>
      <protection hidden="1"/>
    </xf>
    <xf numFmtId="4" fontId="3" fillId="2" borderId="1" xfId="1" applyNumberFormat="1" applyFont="1" applyFill="1" applyBorder="1" applyAlignment="1" applyProtection="1">
      <alignment horizontal="right" vertical="center"/>
      <protection hidden="1"/>
    </xf>
    <xf numFmtId="0" fontId="3" fillId="2" borderId="4" xfId="1" applyFont="1" applyFill="1" applyBorder="1" applyAlignment="1" applyProtection="1">
      <alignment horizontal="center" vertical="top"/>
      <protection hidden="1"/>
    </xf>
    <xf numFmtId="4" fontId="4" fillId="2" borderId="1" xfId="1" applyNumberFormat="1" applyFont="1" applyFill="1" applyBorder="1" applyAlignment="1" applyProtection="1">
      <alignment horizontal="right" vertical="center"/>
      <protection hidden="1"/>
    </xf>
    <xf numFmtId="0" fontId="3" fillId="0" borderId="2" xfId="1" applyNumberFormat="1" applyFont="1" applyFill="1" applyBorder="1" applyAlignment="1" applyProtection="1">
      <alignment horizontal="center" vertical="top" wrapText="1"/>
      <protection hidden="1"/>
    </xf>
    <xf numFmtId="49" fontId="3" fillId="0" borderId="1" xfId="1" applyNumberFormat="1" applyFont="1" applyFill="1" applyBorder="1" applyAlignment="1" applyProtection="1">
      <alignment horizontal="center" vertical="top" wrapText="1"/>
      <protection hidden="1"/>
    </xf>
    <xf numFmtId="4" fontId="3" fillId="0" borderId="1" xfId="1" applyNumberFormat="1" applyFont="1" applyFill="1" applyBorder="1" applyAlignment="1" applyProtection="1">
      <alignment horizontal="right" vertical="center"/>
      <protection hidden="1"/>
    </xf>
    <xf numFmtId="0" fontId="3" fillId="0" borderId="1" xfId="1" applyNumberFormat="1" applyFont="1" applyFill="1" applyBorder="1" applyAlignment="1" applyProtection="1">
      <alignment horizontal="center" vertical="top" wrapText="1"/>
      <protection hidden="1"/>
    </xf>
    <xf numFmtId="4" fontId="4" fillId="0" borderId="6" xfId="1" applyNumberFormat="1" applyFont="1" applyFill="1" applyBorder="1" applyAlignment="1" applyProtection="1">
      <alignment horizontal="right" vertical="center"/>
      <protection hidden="1"/>
    </xf>
    <xf numFmtId="0" fontId="3" fillId="0" borderId="0" xfId="1" applyFont="1" applyFill="1" applyBorder="1" applyAlignment="1">
      <alignment vertical="center"/>
    </xf>
    <xf numFmtId="0" fontId="3" fillId="0" borderId="0" xfId="1" applyFont="1" applyFill="1" applyBorder="1"/>
    <xf numFmtId="49" fontId="3" fillId="0" borderId="1" xfId="1" applyNumberFormat="1" applyFont="1" applyFill="1" applyBorder="1" applyAlignment="1" applyProtection="1">
      <alignment horizontal="center" vertical="top"/>
      <protection hidden="1"/>
    </xf>
    <xf numFmtId="49" fontId="3" fillId="0" borderId="5" xfId="1" applyNumberFormat="1" applyFont="1" applyFill="1" applyBorder="1" applyAlignment="1" applyProtection="1">
      <alignment horizontal="center" vertical="top" wrapText="1"/>
      <protection hidden="1"/>
    </xf>
    <xf numFmtId="49" fontId="3" fillId="0" borderId="5" xfId="1" applyNumberFormat="1" applyFont="1" applyFill="1" applyBorder="1" applyAlignment="1" applyProtection="1">
      <alignment horizontal="center" vertical="top"/>
      <protection hidden="1"/>
    </xf>
    <xf numFmtId="49" fontId="3" fillId="0" borderId="1" xfId="0" applyNumberFormat="1" applyFont="1" applyFill="1" applyBorder="1" applyAlignment="1">
      <alignment horizontal="center" vertical="top"/>
    </xf>
    <xf numFmtId="49" fontId="3" fillId="0" borderId="12" xfId="0" applyNumberFormat="1" applyFont="1" applyFill="1" applyBorder="1" applyAlignment="1">
      <alignment horizontal="center" vertical="top"/>
    </xf>
    <xf numFmtId="49" fontId="3" fillId="0" borderId="13" xfId="1" applyNumberFormat="1" applyFont="1" applyFill="1" applyBorder="1" applyAlignment="1" applyProtection="1">
      <alignment horizontal="center" vertical="top" wrapText="1"/>
      <protection hidden="1"/>
    </xf>
    <xf numFmtId="4" fontId="3" fillId="0" borderId="13" xfId="1" applyNumberFormat="1" applyFont="1" applyFill="1" applyBorder="1" applyAlignment="1" applyProtection="1">
      <alignment horizontal="right" vertical="center"/>
      <protection hidden="1"/>
    </xf>
    <xf numFmtId="49" fontId="3" fillId="0" borderId="6" xfId="0" applyNumberFormat="1" applyFont="1" applyFill="1" applyBorder="1" applyAlignment="1">
      <alignment horizontal="center" vertical="top"/>
    </xf>
    <xf numFmtId="4" fontId="4" fillId="0" borderId="1" xfId="1" applyNumberFormat="1" applyFont="1" applyFill="1" applyBorder="1" applyAlignment="1" applyProtection="1">
      <alignment horizontal="right" vertical="center"/>
      <protection hidden="1"/>
    </xf>
    <xf numFmtId="0" fontId="3" fillId="0" borderId="0" xfId="1" applyFont="1" applyFill="1" applyAlignment="1">
      <alignment vertical="center"/>
    </xf>
    <xf numFmtId="1" fontId="3" fillId="2" borderId="1" xfId="1" applyNumberFormat="1" applyFont="1" applyFill="1" applyBorder="1" applyAlignment="1" applyProtection="1">
      <alignment horizontal="center" vertical="top"/>
      <protection hidden="1"/>
    </xf>
    <xf numFmtId="164" fontId="3" fillId="2" borderId="1" xfId="1" applyNumberFormat="1" applyFont="1" applyFill="1" applyBorder="1" applyAlignment="1" applyProtection="1">
      <alignment horizontal="center" vertical="top"/>
      <protection hidden="1"/>
    </xf>
    <xf numFmtId="0" fontId="3" fillId="2" borderId="0" xfId="0" applyFont="1" applyFill="1" applyAlignment="1">
      <alignment horizontal="center" vertical="top"/>
    </xf>
    <xf numFmtId="0" fontId="3" fillId="2" borderId="1" xfId="1" applyNumberFormat="1" applyFont="1" applyFill="1" applyBorder="1" applyAlignment="1" applyProtection="1">
      <alignment horizontal="center" vertical="center" wrapText="1"/>
      <protection hidden="1"/>
    </xf>
    <xf numFmtId="0" fontId="4" fillId="2" borderId="0" xfId="1" applyNumberFormat="1" applyFont="1" applyFill="1" applyAlignment="1" applyProtection="1">
      <alignment horizontal="justify" vertical="top"/>
      <protection hidden="1"/>
    </xf>
    <xf numFmtId="0" fontId="3" fillId="2" borderId="0" xfId="1" applyNumberFormat="1" applyFont="1" applyFill="1" applyAlignment="1" applyProtection="1">
      <alignment horizontal="justify" vertical="top"/>
      <protection hidden="1"/>
    </xf>
    <xf numFmtId="0" fontId="3" fillId="2" borderId="5" xfId="1" applyNumberFormat="1" applyFont="1" applyFill="1" applyBorder="1" applyAlignment="1" applyProtection="1">
      <alignment horizontal="justify" vertical="top" wrapText="1"/>
      <protection hidden="1"/>
    </xf>
    <xf numFmtId="0" fontId="3" fillId="2" borderId="1" xfId="1" applyNumberFormat="1" applyFont="1" applyFill="1" applyBorder="1" applyAlignment="1" applyProtection="1">
      <alignment horizontal="justify" vertical="top" wrapText="1"/>
      <protection hidden="1"/>
    </xf>
    <xf numFmtId="0" fontId="3" fillId="2" borderId="8" xfId="1" applyNumberFormat="1" applyFont="1" applyFill="1" applyBorder="1" applyAlignment="1" applyProtection="1">
      <alignment horizontal="justify" vertical="top" wrapText="1"/>
      <protection hidden="1"/>
    </xf>
    <xf numFmtId="0" fontId="3" fillId="0" borderId="1" xfId="1" applyNumberFormat="1" applyFont="1" applyFill="1" applyBorder="1" applyAlignment="1" applyProtection="1">
      <alignment horizontal="justify" vertical="top" wrapText="1"/>
      <protection hidden="1"/>
    </xf>
    <xf numFmtId="0" fontId="3" fillId="0" borderId="5" xfId="1" applyNumberFormat="1" applyFont="1" applyFill="1" applyBorder="1" applyAlignment="1" applyProtection="1">
      <alignment horizontal="justify" vertical="top" wrapText="1"/>
      <protection hidden="1"/>
    </xf>
    <xf numFmtId="0" fontId="3" fillId="0" borderId="1" xfId="0" applyNumberFormat="1" applyFont="1" applyFill="1" applyBorder="1" applyAlignment="1">
      <alignment horizontal="justify" vertical="top" wrapText="1"/>
    </xf>
    <xf numFmtId="0" fontId="3" fillId="0" borderId="12" xfId="0" applyNumberFormat="1" applyFont="1" applyFill="1" applyBorder="1" applyAlignment="1">
      <alignment horizontal="justify" vertical="top" wrapText="1"/>
    </xf>
    <xf numFmtId="0" fontId="3" fillId="0" borderId="10" xfId="0" applyNumberFormat="1" applyFont="1" applyFill="1" applyBorder="1" applyAlignment="1">
      <alignment horizontal="justify" vertical="top" wrapText="1"/>
    </xf>
    <xf numFmtId="0" fontId="3" fillId="0" borderId="9" xfId="0" applyNumberFormat="1" applyFont="1" applyFill="1" applyBorder="1" applyAlignment="1">
      <alignment horizontal="justify" vertical="top" wrapText="1"/>
    </xf>
    <xf numFmtId="0" fontId="3" fillId="0" borderId="1" xfId="0" applyFont="1" applyBorder="1" applyAlignment="1">
      <alignment horizontal="justify" vertical="top" wrapText="1"/>
    </xf>
    <xf numFmtId="0" fontId="3" fillId="2" borderId="1" xfId="0" applyNumberFormat="1" applyFont="1" applyFill="1" applyBorder="1" applyAlignment="1">
      <alignment horizontal="justify" vertical="top" wrapText="1"/>
    </xf>
    <xf numFmtId="0" fontId="3" fillId="2" borderId="1" xfId="0" applyFont="1" applyFill="1" applyBorder="1" applyAlignment="1">
      <alignment horizontal="justify" vertical="top" wrapText="1"/>
    </xf>
    <xf numFmtId="0" fontId="3" fillId="2" borderId="1" xfId="1" applyNumberFormat="1" applyFont="1" applyFill="1" applyBorder="1" applyAlignment="1">
      <alignment horizontal="justify" vertical="top" wrapText="1"/>
    </xf>
    <xf numFmtId="0" fontId="3" fillId="2" borderId="1" xfId="1" applyFont="1" applyFill="1" applyBorder="1" applyAlignment="1">
      <alignment horizontal="justify" vertical="top" wrapText="1"/>
    </xf>
    <xf numFmtId="0" fontId="3" fillId="0" borderId="1" xfId="0" applyFont="1" applyFill="1" applyBorder="1" applyAlignment="1">
      <alignment horizontal="justify" vertical="top" wrapText="1"/>
    </xf>
    <xf numFmtId="0" fontId="3" fillId="2" borderId="0" xfId="1" applyNumberFormat="1" applyFont="1" applyFill="1" applyAlignment="1">
      <alignment horizontal="justify" vertical="top"/>
    </xf>
    <xf numFmtId="0" fontId="3" fillId="2" borderId="0" xfId="1" applyFont="1" applyFill="1" applyAlignment="1" applyProtection="1">
      <alignment horizontal="left" vertical="top"/>
      <protection hidden="1"/>
    </xf>
    <xf numFmtId="0" fontId="4" fillId="2" borderId="2" xfId="1" applyFont="1" applyFill="1" applyBorder="1" applyAlignment="1">
      <alignment horizontal="right" vertical="center"/>
    </xf>
    <xf numFmtId="0" fontId="4" fillId="2" borderId="8" xfId="1" applyFont="1" applyFill="1" applyBorder="1" applyAlignment="1">
      <alignment horizontal="right" vertical="center"/>
    </xf>
    <xf numFmtId="0" fontId="4" fillId="2" borderId="3" xfId="1" applyFont="1" applyFill="1" applyBorder="1" applyAlignment="1">
      <alignment horizontal="right" vertical="center"/>
    </xf>
    <xf numFmtId="0" fontId="3" fillId="2" borderId="1" xfId="1" applyNumberFormat="1" applyFont="1" applyFill="1" applyBorder="1" applyAlignment="1" applyProtection="1">
      <alignment horizontal="center" vertical="center" wrapText="1"/>
      <protection hidden="1"/>
    </xf>
    <xf numFmtId="0" fontId="3" fillId="2" borderId="5" xfId="1" applyFont="1" applyFill="1" applyBorder="1" applyAlignment="1" applyProtection="1">
      <alignment horizontal="center" vertical="top" wrapText="1"/>
      <protection hidden="1"/>
    </xf>
    <xf numFmtId="0" fontId="3" fillId="2" borderId="6" xfId="1" applyFont="1" applyFill="1" applyBorder="1" applyAlignment="1" applyProtection="1">
      <alignment horizontal="center" vertical="top" wrapText="1"/>
      <protection hidden="1"/>
    </xf>
    <xf numFmtId="49" fontId="3" fillId="2" borderId="5" xfId="1" applyNumberFormat="1" applyFont="1" applyFill="1" applyBorder="1" applyAlignment="1" applyProtection="1">
      <alignment horizontal="center" vertical="top" wrapText="1"/>
      <protection hidden="1"/>
    </xf>
    <xf numFmtId="49" fontId="3" fillId="2" borderId="6" xfId="1" applyNumberFormat="1" applyFont="1" applyFill="1" applyBorder="1" applyAlignment="1" applyProtection="1">
      <alignment horizontal="center" vertical="top" wrapText="1"/>
      <protection hidden="1"/>
    </xf>
    <xf numFmtId="0" fontId="4" fillId="2" borderId="2" xfId="1" applyNumberFormat="1" applyFont="1" applyFill="1" applyBorder="1" applyAlignment="1" applyProtection="1">
      <alignment horizontal="right" vertical="center" wrapText="1"/>
      <protection hidden="1"/>
    </xf>
    <xf numFmtId="0" fontId="4" fillId="2" borderId="8" xfId="1" applyNumberFormat="1" applyFont="1" applyFill="1" applyBorder="1" applyAlignment="1" applyProtection="1">
      <alignment horizontal="right" vertical="center" wrapText="1"/>
      <protection hidden="1"/>
    </xf>
    <xf numFmtId="0" fontId="4" fillId="2" borderId="3" xfId="1" applyNumberFormat="1" applyFont="1" applyFill="1" applyBorder="1" applyAlignment="1" applyProtection="1">
      <alignment horizontal="right" vertical="center" wrapText="1"/>
      <protection hidden="1"/>
    </xf>
    <xf numFmtId="0" fontId="4" fillId="2" borderId="2" xfId="1" applyNumberFormat="1" applyFont="1" applyFill="1" applyBorder="1" applyAlignment="1" applyProtection="1">
      <alignment horizontal="right" vertical="top" wrapText="1"/>
      <protection hidden="1"/>
    </xf>
    <xf numFmtId="0" fontId="4" fillId="2" borderId="8" xfId="1" applyNumberFormat="1" applyFont="1" applyFill="1" applyBorder="1" applyAlignment="1" applyProtection="1">
      <alignment horizontal="right" vertical="top" wrapText="1"/>
      <protection hidden="1"/>
    </xf>
    <xf numFmtId="0" fontId="4" fillId="2" borderId="3" xfId="1" applyNumberFormat="1" applyFont="1" applyFill="1" applyBorder="1" applyAlignment="1" applyProtection="1">
      <alignment horizontal="right" vertical="top" wrapText="1"/>
      <protection hidden="1"/>
    </xf>
    <xf numFmtId="0" fontId="4" fillId="2" borderId="2" xfId="1" applyFont="1" applyFill="1" applyBorder="1" applyAlignment="1">
      <alignment horizontal="right" vertical="top"/>
    </xf>
    <xf numFmtId="0" fontId="4" fillId="2" borderId="8" xfId="1" applyFont="1" applyFill="1" applyBorder="1" applyAlignment="1">
      <alignment horizontal="right" vertical="top"/>
    </xf>
    <xf numFmtId="0" fontId="4" fillId="2" borderId="3" xfId="1" applyFont="1" applyFill="1" applyBorder="1" applyAlignment="1">
      <alignment horizontal="right" vertical="top"/>
    </xf>
    <xf numFmtId="0" fontId="4" fillId="2" borderId="0" xfId="1" applyFont="1" applyFill="1" applyAlignment="1" applyProtection="1">
      <alignment horizontal="center" vertical="center" wrapText="1"/>
      <protection hidden="1"/>
    </xf>
    <xf numFmtId="0" fontId="4" fillId="2" borderId="2" xfId="1" applyNumberFormat="1" applyFont="1" applyFill="1" applyBorder="1" applyAlignment="1" applyProtection="1">
      <alignment horizontal="center" vertical="center" wrapText="1"/>
      <protection hidden="1"/>
    </xf>
    <xf numFmtId="0" fontId="4" fillId="2" borderId="8" xfId="1" applyNumberFormat="1" applyFont="1" applyFill="1" applyBorder="1" applyAlignment="1" applyProtection="1">
      <alignment horizontal="center" vertical="center" wrapText="1"/>
      <protection hidden="1"/>
    </xf>
    <xf numFmtId="0" fontId="4" fillId="2" borderId="3" xfId="1" applyNumberFormat="1" applyFont="1" applyFill="1" applyBorder="1" applyAlignment="1" applyProtection="1">
      <alignment horizontal="center" vertical="center" wrapText="1"/>
      <protection hidden="1"/>
    </xf>
    <xf numFmtId="0" fontId="4" fillId="0" borderId="4" xfId="1" applyNumberFormat="1" applyFont="1" applyFill="1" applyBorder="1" applyAlignment="1" applyProtection="1">
      <alignment horizontal="right" vertical="center" wrapText="1"/>
      <protection hidden="1"/>
    </xf>
    <xf numFmtId="0" fontId="4" fillId="0" borderId="11" xfId="1" applyNumberFormat="1" applyFont="1" applyFill="1" applyBorder="1" applyAlignment="1" applyProtection="1">
      <alignment horizontal="right" vertical="center" wrapText="1"/>
      <protection hidden="1"/>
    </xf>
    <xf numFmtId="0" fontId="4" fillId="0" borderId="7" xfId="1" applyNumberFormat="1" applyFont="1" applyFill="1" applyBorder="1" applyAlignment="1" applyProtection="1">
      <alignment horizontal="right" vertical="center" wrapText="1"/>
      <protection hidden="1"/>
    </xf>
    <xf numFmtId="164" fontId="4" fillId="0" borderId="2" xfId="1" applyNumberFormat="1" applyFont="1" applyFill="1" applyBorder="1" applyAlignment="1" applyProtection="1">
      <alignment horizontal="right" vertical="center"/>
      <protection hidden="1"/>
    </xf>
    <xf numFmtId="164" fontId="4" fillId="0" borderId="8" xfId="1" applyNumberFormat="1" applyFont="1" applyFill="1" applyBorder="1" applyAlignment="1" applyProtection="1">
      <alignment horizontal="right" vertical="center"/>
      <protection hidden="1"/>
    </xf>
    <xf numFmtId="164" fontId="4" fillId="0" borderId="3" xfId="1" applyNumberFormat="1" applyFont="1" applyFill="1" applyBorder="1" applyAlignment="1" applyProtection="1">
      <alignment horizontal="right" vertical="center"/>
      <protection hidden="1"/>
    </xf>
  </cellXfs>
  <cellStyles count="3">
    <cellStyle name="Normal" xfId="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35"/>
  <sheetViews>
    <sheetView showGridLines="0" tabSelected="1" zoomScale="80" zoomScaleNormal="80" zoomScaleSheetLayoutView="90" workbookViewId="0">
      <selection activeCell="C233" sqref="C233"/>
    </sheetView>
  </sheetViews>
  <sheetFormatPr defaultColWidth="9.109375" defaultRowHeight="15.6" x14ac:dyDescent="0.3"/>
  <cols>
    <col min="1" max="1" width="12.109375" style="3" customWidth="1"/>
    <col min="2" max="2" width="30" style="3" customWidth="1"/>
    <col min="3" max="3" width="65.44140625" style="81" customWidth="1"/>
    <col min="4" max="4" width="35.5546875" style="30" customWidth="1"/>
    <col min="5" max="6" width="18.88671875" style="38" bestFit="1" customWidth="1"/>
    <col min="7" max="7" width="19.6640625" style="38" customWidth="1"/>
    <col min="8" max="8" width="17.44140625" style="1" customWidth="1"/>
    <col min="9" max="9" width="12.6640625" style="1" customWidth="1"/>
    <col min="10" max="10" width="17.44140625" style="1" customWidth="1"/>
    <col min="11" max="223" width="9.109375" style="1" customWidth="1"/>
    <col min="224" max="16384" width="9.109375" style="1"/>
  </cols>
  <sheetData>
    <row r="1" spans="1:7" x14ac:dyDescent="0.3">
      <c r="A1" s="100" t="s">
        <v>233</v>
      </c>
      <c r="B1" s="100"/>
      <c r="C1" s="100"/>
      <c r="D1" s="100"/>
      <c r="E1" s="100"/>
      <c r="F1" s="100"/>
      <c r="G1" s="100"/>
    </row>
    <row r="2" spans="1:7" x14ac:dyDescent="0.3">
      <c r="A2" s="2"/>
      <c r="B2" s="2"/>
      <c r="C2" s="64"/>
      <c r="D2" s="25"/>
      <c r="E2" s="34"/>
      <c r="F2" s="35"/>
      <c r="G2" s="35"/>
    </row>
    <row r="3" spans="1:7" x14ac:dyDescent="0.3">
      <c r="A3" s="82" t="s">
        <v>179</v>
      </c>
      <c r="B3" s="82"/>
      <c r="C3" s="82"/>
      <c r="D3" s="82"/>
      <c r="E3" s="35"/>
      <c r="F3" s="35"/>
      <c r="G3" s="35"/>
    </row>
    <row r="4" spans="1:7" x14ac:dyDescent="0.3">
      <c r="A4" s="19"/>
      <c r="C4" s="65"/>
      <c r="D4" s="26"/>
      <c r="E4" s="35"/>
      <c r="F4" s="35"/>
      <c r="G4" s="35"/>
    </row>
    <row r="5" spans="1:7" x14ac:dyDescent="0.3">
      <c r="A5" s="82" t="s">
        <v>180</v>
      </c>
      <c r="B5" s="82"/>
      <c r="C5" s="82"/>
      <c r="D5" s="26"/>
      <c r="E5" s="35"/>
      <c r="F5" s="35"/>
      <c r="G5" s="35"/>
    </row>
    <row r="6" spans="1:7" x14ac:dyDescent="0.3">
      <c r="A6" s="19"/>
      <c r="C6" s="65"/>
      <c r="D6" s="26" t="s">
        <v>232</v>
      </c>
      <c r="E6" s="35"/>
      <c r="F6" s="35"/>
      <c r="G6" s="35"/>
    </row>
    <row r="7" spans="1:7" x14ac:dyDescent="0.3">
      <c r="A7" s="82" t="s">
        <v>88</v>
      </c>
      <c r="B7" s="82"/>
      <c r="C7" s="65"/>
      <c r="D7" s="26"/>
      <c r="E7" s="35"/>
      <c r="F7" s="35"/>
      <c r="G7" s="35"/>
    </row>
    <row r="8" spans="1:7" x14ac:dyDescent="0.3">
      <c r="A8" s="4" t="s">
        <v>0</v>
      </c>
      <c r="B8" s="4"/>
      <c r="C8" s="65"/>
      <c r="D8" s="26"/>
      <c r="E8" s="36"/>
      <c r="F8" s="36"/>
      <c r="G8" s="36"/>
    </row>
    <row r="9" spans="1:7" s="5" customFormat="1" ht="23.25" customHeight="1" x14ac:dyDescent="0.3">
      <c r="A9" s="87" t="s">
        <v>31</v>
      </c>
      <c r="B9" s="86" t="s">
        <v>32</v>
      </c>
      <c r="C9" s="86"/>
      <c r="D9" s="89" t="s">
        <v>33</v>
      </c>
      <c r="E9" s="86" t="s">
        <v>30</v>
      </c>
      <c r="F9" s="86"/>
      <c r="G9" s="86"/>
    </row>
    <row r="10" spans="1:7" s="5" customFormat="1" ht="33" customHeight="1" x14ac:dyDescent="0.3">
      <c r="A10" s="88"/>
      <c r="B10" s="6" t="s">
        <v>83</v>
      </c>
      <c r="C10" s="66" t="s">
        <v>34</v>
      </c>
      <c r="D10" s="90"/>
      <c r="E10" s="7" t="s">
        <v>110</v>
      </c>
      <c r="F10" s="7" t="s">
        <v>178</v>
      </c>
      <c r="G10" s="7" t="s">
        <v>234</v>
      </c>
    </row>
    <row r="11" spans="1:7" s="5" customFormat="1" x14ac:dyDescent="0.3">
      <c r="A11" s="8">
        <v>1</v>
      </c>
      <c r="B11" s="11">
        <v>2</v>
      </c>
      <c r="C11" s="63">
        <v>3</v>
      </c>
      <c r="D11" s="10" t="s">
        <v>177</v>
      </c>
      <c r="E11" s="11">
        <v>5</v>
      </c>
      <c r="F11" s="11">
        <v>6</v>
      </c>
      <c r="G11" s="11">
        <v>7</v>
      </c>
    </row>
    <row r="12" spans="1:7" s="5" customFormat="1" ht="26.25" customHeight="1" x14ac:dyDescent="0.3">
      <c r="A12" s="101" t="s">
        <v>66</v>
      </c>
      <c r="B12" s="102"/>
      <c r="C12" s="102"/>
      <c r="D12" s="103"/>
      <c r="E12" s="12">
        <f>SUM(E21+E27+E74+E115+E120+E122+E144+E197+E158+E188+E232+E164+E193)</f>
        <v>3436212800</v>
      </c>
      <c r="F12" s="12">
        <f>SUM(F21+F27+F74+F115+F120+F122+F144+F197+F158+F188+F232+F164+F193)</f>
        <v>3323983000</v>
      </c>
      <c r="G12" s="12">
        <f>SUM(G164+G21+G27+G74+G115+G120+G122+G124+G144+G146+G158+G166+G168+G173+G188+G193+G197+G200+G202+G232)</f>
        <v>3423218000</v>
      </c>
    </row>
    <row r="13" spans="1:7" s="5" customFormat="1" ht="39" customHeight="1" x14ac:dyDescent="0.3">
      <c r="A13" s="39">
        <v>1</v>
      </c>
      <c r="B13" s="9" t="s">
        <v>68</v>
      </c>
      <c r="C13" s="67" t="s">
        <v>27</v>
      </c>
      <c r="D13" s="15" t="s">
        <v>28</v>
      </c>
      <c r="E13" s="40">
        <v>0</v>
      </c>
      <c r="F13" s="40">
        <v>0</v>
      </c>
      <c r="G13" s="40">
        <v>0</v>
      </c>
    </row>
    <row r="14" spans="1:7" s="5" customFormat="1" ht="91.5" customHeight="1" x14ac:dyDescent="0.3">
      <c r="A14" s="39">
        <f>SUM(A13+1)</f>
        <v>2</v>
      </c>
      <c r="B14" s="9" t="s">
        <v>190</v>
      </c>
      <c r="C14" s="67" t="s">
        <v>229</v>
      </c>
      <c r="D14" s="15" t="s">
        <v>28</v>
      </c>
      <c r="E14" s="40">
        <v>5000</v>
      </c>
      <c r="F14" s="40">
        <v>5000</v>
      </c>
      <c r="G14" s="40">
        <v>5000</v>
      </c>
    </row>
    <row r="15" spans="1:7" s="5" customFormat="1" ht="107.25" customHeight="1" x14ac:dyDescent="0.3">
      <c r="A15" s="39">
        <f>SUM(A14+1)</f>
        <v>3</v>
      </c>
      <c r="B15" s="9" t="s">
        <v>191</v>
      </c>
      <c r="C15" s="67" t="s">
        <v>230</v>
      </c>
      <c r="D15" s="15" t="s">
        <v>28</v>
      </c>
      <c r="E15" s="40">
        <v>0</v>
      </c>
      <c r="F15" s="40">
        <v>0</v>
      </c>
      <c r="G15" s="40">
        <v>0</v>
      </c>
    </row>
    <row r="16" spans="1:7" s="5" customFormat="1" ht="103.5" customHeight="1" x14ac:dyDescent="0.3">
      <c r="A16" s="39">
        <f>SUM(A15+1)</f>
        <v>4</v>
      </c>
      <c r="B16" s="9" t="s">
        <v>192</v>
      </c>
      <c r="C16" s="67" t="s">
        <v>231</v>
      </c>
      <c r="D16" s="15" t="s">
        <v>28</v>
      </c>
      <c r="E16" s="40">
        <v>0</v>
      </c>
      <c r="F16" s="40">
        <v>0</v>
      </c>
      <c r="G16" s="40">
        <v>0</v>
      </c>
    </row>
    <row r="17" spans="1:7" s="5" customFormat="1" ht="90.75" customHeight="1" x14ac:dyDescent="0.3">
      <c r="A17" s="39">
        <f t="shared" ref="A17" si="0">SUM(A16+1)</f>
        <v>5</v>
      </c>
      <c r="B17" s="9" t="s">
        <v>207</v>
      </c>
      <c r="C17" s="67" t="s">
        <v>161</v>
      </c>
      <c r="D17" s="15" t="s">
        <v>28</v>
      </c>
      <c r="E17" s="40">
        <v>0</v>
      </c>
      <c r="F17" s="40">
        <v>0</v>
      </c>
      <c r="G17" s="40">
        <v>0</v>
      </c>
    </row>
    <row r="18" spans="1:7" s="5" customFormat="1" ht="163.5" customHeight="1" x14ac:dyDescent="0.3">
      <c r="A18" s="41">
        <f>SUM(A17+1)</f>
        <v>6</v>
      </c>
      <c r="B18" s="9" t="s">
        <v>112</v>
      </c>
      <c r="C18" s="67" t="s">
        <v>111</v>
      </c>
      <c r="D18" s="15" t="s">
        <v>28</v>
      </c>
      <c r="E18" s="40">
        <v>5600</v>
      </c>
      <c r="F18" s="40">
        <v>3800</v>
      </c>
      <c r="G18" s="40">
        <v>4800</v>
      </c>
    </row>
    <row r="19" spans="1:7" s="5" customFormat="1" ht="156" x14ac:dyDescent="0.3">
      <c r="A19" s="41">
        <f>SUM(A18+1)</f>
        <v>7</v>
      </c>
      <c r="B19" s="9" t="s">
        <v>235</v>
      </c>
      <c r="C19" s="67" t="s">
        <v>270</v>
      </c>
      <c r="D19" s="15" t="s">
        <v>28</v>
      </c>
      <c r="E19" s="40">
        <v>1000</v>
      </c>
      <c r="F19" s="40">
        <v>1000</v>
      </c>
      <c r="G19" s="40">
        <v>1000</v>
      </c>
    </row>
    <row r="20" spans="1:7" s="5" customFormat="1" ht="38.25" customHeight="1" x14ac:dyDescent="0.3">
      <c r="A20" s="41">
        <f>SUM(A19+1)</f>
        <v>8</v>
      </c>
      <c r="B20" s="14" t="s">
        <v>69</v>
      </c>
      <c r="C20" s="67" t="s">
        <v>67</v>
      </c>
      <c r="D20" s="15" t="s">
        <v>28</v>
      </c>
      <c r="E20" s="40">
        <v>0</v>
      </c>
      <c r="F20" s="40">
        <v>0</v>
      </c>
      <c r="G20" s="40">
        <v>0</v>
      </c>
    </row>
    <row r="21" spans="1:7" s="5" customFormat="1" ht="21.75" customHeight="1" x14ac:dyDescent="0.3">
      <c r="A21" s="91" t="s">
        <v>84</v>
      </c>
      <c r="B21" s="92"/>
      <c r="C21" s="92"/>
      <c r="D21" s="93"/>
      <c r="E21" s="42">
        <f>SUM(E13:E20)</f>
        <v>11600</v>
      </c>
      <c r="F21" s="42">
        <f>SUM(F13:F20)</f>
        <v>9800</v>
      </c>
      <c r="G21" s="42">
        <f>SUM(G13:G20)</f>
        <v>10800</v>
      </c>
    </row>
    <row r="22" spans="1:7" ht="85.5" customHeight="1" x14ac:dyDescent="0.3">
      <c r="A22" s="39">
        <f>SUM(A20+1)</f>
        <v>9</v>
      </c>
      <c r="B22" s="14" t="s">
        <v>236</v>
      </c>
      <c r="C22" s="68" t="s">
        <v>237</v>
      </c>
      <c r="D22" s="15" t="s">
        <v>214</v>
      </c>
      <c r="E22" s="40">
        <v>140000</v>
      </c>
      <c r="F22" s="40">
        <v>140000</v>
      </c>
      <c r="G22" s="40">
        <v>140000</v>
      </c>
    </row>
    <row r="23" spans="1:7" s="18" customFormat="1" ht="73.5" customHeight="1" x14ac:dyDescent="0.3">
      <c r="A23" s="43">
        <f>SUM(A22+1)</f>
        <v>10</v>
      </c>
      <c r="B23" s="24" t="s">
        <v>238</v>
      </c>
      <c r="C23" s="69" t="s">
        <v>239</v>
      </c>
      <c r="D23" s="44" t="s">
        <v>214</v>
      </c>
      <c r="E23" s="45">
        <v>187000</v>
      </c>
      <c r="F23" s="45">
        <v>187000</v>
      </c>
      <c r="G23" s="45">
        <v>187000</v>
      </c>
    </row>
    <row r="24" spans="1:7" s="18" customFormat="1" ht="75" customHeight="1" x14ac:dyDescent="0.3">
      <c r="A24" s="43">
        <f>SUM(A23+1)</f>
        <v>11</v>
      </c>
      <c r="B24" s="24" t="s">
        <v>240</v>
      </c>
      <c r="C24" s="69" t="s">
        <v>241</v>
      </c>
      <c r="D24" s="44" t="s">
        <v>214</v>
      </c>
      <c r="E24" s="45">
        <v>1077700</v>
      </c>
      <c r="F24" s="45">
        <v>1077700</v>
      </c>
      <c r="G24" s="45">
        <v>1077700</v>
      </c>
    </row>
    <row r="25" spans="1:7" s="18" customFormat="1" ht="75.75" customHeight="1" x14ac:dyDescent="0.3">
      <c r="A25" s="43">
        <f>SUM(A24+1)</f>
        <v>12</v>
      </c>
      <c r="B25" s="24" t="s">
        <v>242</v>
      </c>
      <c r="C25" s="69" t="s">
        <v>243</v>
      </c>
      <c r="D25" s="44" t="s">
        <v>214</v>
      </c>
      <c r="E25" s="45">
        <v>129300</v>
      </c>
      <c r="F25" s="45">
        <v>129300</v>
      </c>
      <c r="G25" s="45">
        <v>129300</v>
      </c>
    </row>
    <row r="26" spans="1:7" s="18" customFormat="1" ht="150.75" customHeight="1" x14ac:dyDescent="0.3">
      <c r="A26" s="46">
        <f>SUM(A25+1)</f>
        <v>13</v>
      </c>
      <c r="B26" s="24" t="s">
        <v>281</v>
      </c>
      <c r="C26" s="69" t="s">
        <v>270</v>
      </c>
      <c r="D26" s="44" t="s">
        <v>214</v>
      </c>
      <c r="E26" s="45">
        <v>0</v>
      </c>
      <c r="F26" s="45">
        <v>0</v>
      </c>
      <c r="G26" s="45">
        <v>0</v>
      </c>
    </row>
    <row r="27" spans="1:7" s="48" customFormat="1" ht="25.5" customHeight="1" x14ac:dyDescent="0.3">
      <c r="A27" s="104" t="s">
        <v>215</v>
      </c>
      <c r="B27" s="105"/>
      <c r="C27" s="105"/>
      <c r="D27" s="106"/>
      <c r="E27" s="47">
        <f>SUM(E22:E25)</f>
        <v>1534000</v>
      </c>
      <c r="F27" s="47">
        <f>SUM(F22:F25)</f>
        <v>1534000</v>
      </c>
      <c r="G27" s="47">
        <f>SUM(G22:G25)</f>
        <v>1534000</v>
      </c>
    </row>
    <row r="28" spans="1:7" s="49" customFormat="1" ht="40.5" customHeight="1" x14ac:dyDescent="0.3">
      <c r="A28" s="23">
        <f>SUM(A26+1)</f>
        <v>14</v>
      </c>
      <c r="B28" s="24" t="s">
        <v>49</v>
      </c>
      <c r="C28" s="69" t="s">
        <v>27</v>
      </c>
      <c r="D28" s="44" t="s">
        <v>35</v>
      </c>
      <c r="E28" s="45">
        <v>33300</v>
      </c>
      <c r="F28" s="45">
        <v>33300</v>
      </c>
      <c r="G28" s="45">
        <v>33300</v>
      </c>
    </row>
    <row r="29" spans="1:7" s="18" customFormat="1" ht="90" customHeight="1" x14ac:dyDescent="0.3">
      <c r="A29" s="23">
        <f>SUM(A28+1)</f>
        <v>15</v>
      </c>
      <c r="B29" s="24" t="s">
        <v>208</v>
      </c>
      <c r="C29" s="69" t="s">
        <v>161</v>
      </c>
      <c r="D29" s="44" t="s">
        <v>35</v>
      </c>
      <c r="E29" s="45">
        <v>0</v>
      </c>
      <c r="F29" s="45">
        <v>0</v>
      </c>
      <c r="G29" s="45">
        <v>0</v>
      </c>
    </row>
    <row r="30" spans="1:7" s="18" customFormat="1" ht="75.75" customHeight="1" x14ac:dyDescent="0.3">
      <c r="A30" s="23">
        <f t="shared" ref="A30:A73" si="1">SUM(A29+1)</f>
        <v>16</v>
      </c>
      <c r="B30" s="24" t="s">
        <v>156</v>
      </c>
      <c r="C30" s="69" t="s">
        <v>131</v>
      </c>
      <c r="D30" s="44" t="s">
        <v>35</v>
      </c>
      <c r="E30" s="45">
        <v>12400</v>
      </c>
      <c r="F30" s="45">
        <v>12400</v>
      </c>
      <c r="G30" s="45">
        <v>12400</v>
      </c>
    </row>
    <row r="31" spans="1:7" s="18" customFormat="1" ht="165.75" customHeight="1" x14ac:dyDescent="0.3">
      <c r="A31" s="23">
        <f t="shared" si="1"/>
        <v>17</v>
      </c>
      <c r="B31" s="24" t="s">
        <v>113</v>
      </c>
      <c r="C31" s="69" t="s">
        <v>111</v>
      </c>
      <c r="D31" s="44" t="s">
        <v>35</v>
      </c>
      <c r="E31" s="45">
        <v>1000</v>
      </c>
      <c r="F31" s="45">
        <v>1000</v>
      </c>
      <c r="G31" s="45">
        <v>1000</v>
      </c>
    </row>
    <row r="32" spans="1:7" s="18" customFormat="1" ht="36.75" customHeight="1" x14ac:dyDescent="0.3">
      <c r="A32" s="23">
        <f t="shared" si="1"/>
        <v>18</v>
      </c>
      <c r="B32" s="24" t="s">
        <v>72</v>
      </c>
      <c r="C32" s="69" t="s">
        <v>67</v>
      </c>
      <c r="D32" s="44" t="s">
        <v>35</v>
      </c>
      <c r="E32" s="45">
        <v>0</v>
      </c>
      <c r="F32" s="45">
        <v>0</v>
      </c>
      <c r="G32" s="45">
        <v>0</v>
      </c>
    </row>
    <row r="33" spans="1:7" s="18" customFormat="1" ht="46.8" x14ac:dyDescent="0.3">
      <c r="A33" s="23">
        <f t="shared" si="1"/>
        <v>19</v>
      </c>
      <c r="B33" s="24" t="s">
        <v>89</v>
      </c>
      <c r="C33" s="69" t="s">
        <v>26</v>
      </c>
      <c r="D33" s="44" t="s">
        <v>35</v>
      </c>
      <c r="E33" s="45">
        <v>13016000</v>
      </c>
      <c r="F33" s="45">
        <v>0</v>
      </c>
      <c r="G33" s="45">
        <v>0</v>
      </c>
    </row>
    <row r="34" spans="1:7" s="18" customFormat="1" ht="46.8" x14ac:dyDescent="0.3">
      <c r="A34" s="23">
        <f t="shared" si="1"/>
        <v>20</v>
      </c>
      <c r="B34" s="24" t="s">
        <v>90</v>
      </c>
      <c r="C34" s="69" t="s">
        <v>326</v>
      </c>
      <c r="D34" s="44" t="s">
        <v>35</v>
      </c>
      <c r="E34" s="45">
        <v>0</v>
      </c>
      <c r="F34" s="45">
        <v>0</v>
      </c>
      <c r="G34" s="45">
        <v>0</v>
      </c>
    </row>
    <row r="35" spans="1:7" s="18" customFormat="1" ht="76.5" customHeight="1" x14ac:dyDescent="0.3">
      <c r="A35" s="23">
        <f t="shared" si="1"/>
        <v>21</v>
      </c>
      <c r="B35" s="46" t="s">
        <v>327</v>
      </c>
      <c r="C35" s="69" t="s">
        <v>328</v>
      </c>
      <c r="D35" s="44" t="s">
        <v>35</v>
      </c>
      <c r="E35" s="45">
        <v>0</v>
      </c>
      <c r="F35" s="45">
        <v>0</v>
      </c>
      <c r="G35" s="45">
        <v>0</v>
      </c>
    </row>
    <row r="36" spans="1:7" s="18" customFormat="1" ht="59.25" customHeight="1" x14ac:dyDescent="0.3">
      <c r="A36" s="23">
        <f t="shared" si="1"/>
        <v>22</v>
      </c>
      <c r="B36" s="46" t="s">
        <v>330</v>
      </c>
      <c r="C36" s="69" t="s">
        <v>329</v>
      </c>
      <c r="D36" s="44" t="s">
        <v>35</v>
      </c>
      <c r="E36" s="45">
        <v>0</v>
      </c>
      <c r="F36" s="45">
        <v>0</v>
      </c>
      <c r="G36" s="45">
        <v>0</v>
      </c>
    </row>
    <row r="37" spans="1:7" s="18" customFormat="1" ht="135.75" customHeight="1" x14ac:dyDescent="0.3">
      <c r="A37" s="23">
        <f t="shared" si="1"/>
        <v>23</v>
      </c>
      <c r="B37" s="46" t="s">
        <v>331</v>
      </c>
      <c r="C37" s="69" t="s">
        <v>332</v>
      </c>
      <c r="D37" s="44" t="s">
        <v>35</v>
      </c>
      <c r="E37" s="45">
        <v>0</v>
      </c>
      <c r="F37" s="45">
        <v>0</v>
      </c>
      <c r="G37" s="45">
        <v>0</v>
      </c>
    </row>
    <row r="38" spans="1:7" s="18" customFormat="1" ht="105.75" customHeight="1" x14ac:dyDescent="0.3">
      <c r="A38" s="23">
        <f t="shared" si="1"/>
        <v>24</v>
      </c>
      <c r="B38" s="46" t="s">
        <v>333</v>
      </c>
      <c r="C38" s="69" t="s">
        <v>334</v>
      </c>
      <c r="D38" s="44" t="s">
        <v>35</v>
      </c>
      <c r="E38" s="45">
        <v>0</v>
      </c>
      <c r="F38" s="45">
        <v>0</v>
      </c>
      <c r="G38" s="45">
        <v>0</v>
      </c>
    </row>
    <row r="39" spans="1:7" s="18" customFormat="1" ht="59.25" customHeight="1" x14ac:dyDescent="0.3">
      <c r="A39" s="23">
        <f t="shared" si="1"/>
        <v>25</v>
      </c>
      <c r="B39" s="46" t="s">
        <v>335</v>
      </c>
      <c r="C39" s="69" t="s">
        <v>336</v>
      </c>
      <c r="D39" s="44" t="s">
        <v>35</v>
      </c>
      <c r="E39" s="45">
        <v>0</v>
      </c>
      <c r="F39" s="45">
        <v>0</v>
      </c>
      <c r="G39" s="45">
        <v>0</v>
      </c>
    </row>
    <row r="40" spans="1:7" s="18" customFormat="1" ht="85.5" customHeight="1" x14ac:dyDescent="0.3">
      <c r="A40" s="23">
        <f t="shared" si="1"/>
        <v>26</v>
      </c>
      <c r="B40" s="50" t="s">
        <v>91</v>
      </c>
      <c r="C40" s="69" t="s">
        <v>194</v>
      </c>
      <c r="D40" s="44" t="s">
        <v>35</v>
      </c>
      <c r="E40" s="45">
        <v>458000</v>
      </c>
      <c r="F40" s="45">
        <v>458000</v>
      </c>
      <c r="G40" s="45">
        <v>532200</v>
      </c>
    </row>
    <row r="41" spans="1:7" s="18" customFormat="1" ht="92.25" customHeight="1" x14ac:dyDescent="0.3">
      <c r="A41" s="23">
        <f t="shared" si="1"/>
        <v>27</v>
      </c>
      <c r="B41" s="51" t="s">
        <v>337</v>
      </c>
      <c r="C41" s="70" t="s">
        <v>338</v>
      </c>
      <c r="D41" s="44" t="s">
        <v>35</v>
      </c>
      <c r="E41" s="45">
        <v>0</v>
      </c>
      <c r="F41" s="45">
        <v>0</v>
      </c>
      <c r="G41" s="45">
        <v>0</v>
      </c>
    </row>
    <row r="42" spans="1:7" s="18" customFormat="1" ht="72" customHeight="1" x14ac:dyDescent="0.3">
      <c r="A42" s="23">
        <f t="shared" si="1"/>
        <v>28</v>
      </c>
      <c r="B42" s="52" t="s">
        <v>195</v>
      </c>
      <c r="C42" s="70" t="s">
        <v>196</v>
      </c>
      <c r="D42" s="51" t="s">
        <v>35</v>
      </c>
      <c r="E42" s="45">
        <v>35639100</v>
      </c>
      <c r="F42" s="45">
        <v>33568400</v>
      </c>
      <c r="G42" s="45">
        <v>34582700</v>
      </c>
    </row>
    <row r="43" spans="1:7" s="18" customFormat="1" ht="47.25" customHeight="1" x14ac:dyDescent="0.3">
      <c r="A43" s="23">
        <f t="shared" si="1"/>
        <v>29</v>
      </c>
      <c r="B43" s="50" t="s">
        <v>92</v>
      </c>
      <c r="C43" s="69" t="s">
        <v>79</v>
      </c>
      <c r="D43" s="44" t="s">
        <v>35</v>
      </c>
      <c r="E43" s="45">
        <v>8960300</v>
      </c>
      <c r="F43" s="45">
        <v>9239100</v>
      </c>
      <c r="G43" s="45">
        <v>9205700</v>
      </c>
    </row>
    <row r="44" spans="1:7" s="18" customFormat="1" ht="60" customHeight="1" x14ac:dyDescent="0.3">
      <c r="A44" s="23">
        <f t="shared" si="1"/>
        <v>30</v>
      </c>
      <c r="B44" s="44" t="s">
        <v>325</v>
      </c>
      <c r="C44" s="69" t="s">
        <v>324</v>
      </c>
      <c r="D44" s="44" t="s">
        <v>35</v>
      </c>
      <c r="E44" s="45">
        <v>0</v>
      </c>
      <c r="F44" s="45">
        <v>0</v>
      </c>
      <c r="G44" s="45">
        <v>0</v>
      </c>
    </row>
    <row r="45" spans="1:7" s="18" customFormat="1" ht="37.5" customHeight="1" x14ac:dyDescent="0.3">
      <c r="A45" s="23">
        <f t="shared" si="1"/>
        <v>31</v>
      </c>
      <c r="B45" s="24" t="s">
        <v>93</v>
      </c>
      <c r="C45" s="69" t="s">
        <v>347</v>
      </c>
      <c r="D45" s="44" t="s">
        <v>35</v>
      </c>
      <c r="E45" s="45">
        <v>156900</v>
      </c>
      <c r="F45" s="45">
        <v>156900</v>
      </c>
      <c r="G45" s="45">
        <v>156900</v>
      </c>
    </row>
    <row r="46" spans="1:7" s="18" customFormat="1" ht="38.25" customHeight="1" x14ac:dyDescent="0.3">
      <c r="A46" s="23">
        <f t="shared" si="1"/>
        <v>32</v>
      </c>
      <c r="B46" s="24" t="s">
        <v>94</v>
      </c>
      <c r="C46" s="69" t="s">
        <v>197</v>
      </c>
      <c r="D46" s="44" t="s">
        <v>35</v>
      </c>
      <c r="E46" s="45">
        <v>10463500</v>
      </c>
      <c r="F46" s="45">
        <v>10463500</v>
      </c>
      <c r="G46" s="45">
        <v>11626100</v>
      </c>
    </row>
    <row r="47" spans="1:7" s="18" customFormat="1" ht="40.5" customHeight="1" x14ac:dyDescent="0.3">
      <c r="A47" s="23">
        <f t="shared" si="1"/>
        <v>33</v>
      </c>
      <c r="B47" s="24" t="s">
        <v>348</v>
      </c>
      <c r="C47" s="69" t="s">
        <v>349</v>
      </c>
      <c r="D47" s="44" t="s">
        <v>35</v>
      </c>
      <c r="E47" s="45">
        <v>0</v>
      </c>
      <c r="F47" s="45">
        <v>1046000</v>
      </c>
      <c r="G47" s="45">
        <v>0</v>
      </c>
    </row>
    <row r="48" spans="1:7" s="18" customFormat="1" ht="33" customHeight="1" x14ac:dyDescent="0.3">
      <c r="A48" s="23">
        <f t="shared" si="1"/>
        <v>34</v>
      </c>
      <c r="B48" s="24" t="s">
        <v>95</v>
      </c>
      <c r="C48" s="69" t="s">
        <v>25</v>
      </c>
      <c r="D48" s="44" t="s">
        <v>35</v>
      </c>
      <c r="E48" s="45">
        <v>56489800</v>
      </c>
      <c r="F48" s="45">
        <v>82514500</v>
      </c>
      <c r="G48" s="45">
        <v>114700300</v>
      </c>
    </row>
    <row r="49" spans="1:7" s="18" customFormat="1" ht="51.75" customHeight="1" x14ac:dyDescent="0.3">
      <c r="A49" s="23">
        <f t="shared" si="1"/>
        <v>35</v>
      </c>
      <c r="B49" s="24" t="s">
        <v>96</v>
      </c>
      <c r="C49" s="69" t="s">
        <v>24</v>
      </c>
      <c r="D49" s="44" t="s">
        <v>35</v>
      </c>
      <c r="E49" s="45">
        <v>1584043400</v>
      </c>
      <c r="F49" s="45">
        <v>1580139500</v>
      </c>
      <c r="G49" s="45">
        <v>1572335600</v>
      </c>
    </row>
    <row r="50" spans="1:7" s="18" customFormat="1" ht="87" customHeight="1" x14ac:dyDescent="0.3">
      <c r="A50" s="23">
        <f t="shared" si="1"/>
        <v>36</v>
      </c>
      <c r="B50" s="24" t="s">
        <v>97</v>
      </c>
      <c r="C50" s="69" t="s">
        <v>23</v>
      </c>
      <c r="D50" s="44" t="s">
        <v>35</v>
      </c>
      <c r="E50" s="45">
        <v>29806000</v>
      </c>
      <c r="F50" s="45">
        <v>29806000</v>
      </c>
      <c r="G50" s="45">
        <v>29806000</v>
      </c>
    </row>
    <row r="51" spans="1:7" s="18" customFormat="1" ht="69.75" customHeight="1" x14ac:dyDescent="0.3">
      <c r="A51" s="23">
        <f t="shared" si="1"/>
        <v>37</v>
      </c>
      <c r="B51" s="24" t="s">
        <v>98</v>
      </c>
      <c r="C51" s="69" t="s">
        <v>22</v>
      </c>
      <c r="D51" s="44" t="s">
        <v>35</v>
      </c>
      <c r="E51" s="45">
        <v>37670100</v>
      </c>
      <c r="F51" s="45">
        <v>24234200</v>
      </c>
      <c r="G51" s="45">
        <v>26153600</v>
      </c>
    </row>
    <row r="52" spans="1:7" s="18" customFormat="1" ht="72.75" customHeight="1" x14ac:dyDescent="0.3">
      <c r="A52" s="23">
        <f t="shared" si="1"/>
        <v>38</v>
      </c>
      <c r="B52" s="24" t="s">
        <v>99</v>
      </c>
      <c r="C52" s="69" t="s">
        <v>350</v>
      </c>
      <c r="D52" s="44" t="s">
        <v>35</v>
      </c>
      <c r="E52" s="45">
        <v>4449000</v>
      </c>
      <c r="F52" s="45">
        <v>4594500</v>
      </c>
      <c r="G52" s="45">
        <v>4755600</v>
      </c>
    </row>
    <row r="53" spans="1:7" s="18" customFormat="1" ht="70.5" customHeight="1" x14ac:dyDescent="0.3">
      <c r="A53" s="23">
        <f t="shared" si="1"/>
        <v>39</v>
      </c>
      <c r="B53" s="24" t="s">
        <v>100</v>
      </c>
      <c r="C53" s="69" t="s">
        <v>21</v>
      </c>
      <c r="D53" s="44" t="s">
        <v>35</v>
      </c>
      <c r="E53" s="45">
        <v>7500</v>
      </c>
      <c r="F53" s="45">
        <v>5500</v>
      </c>
      <c r="G53" s="45">
        <v>31300</v>
      </c>
    </row>
    <row r="54" spans="1:7" s="18" customFormat="1" ht="117.75" customHeight="1" x14ac:dyDescent="0.3">
      <c r="A54" s="23">
        <f t="shared" si="1"/>
        <v>40</v>
      </c>
      <c r="B54" s="24" t="s">
        <v>101</v>
      </c>
      <c r="C54" s="69" t="s">
        <v>354</v>
      </c>
      <c r="D54" s="44" t="s">
        <v>35</v>
      </c>
      <c r="E54" s="45">
        <v>0</v>
      </c>
      <c r="F54" s="45">
        <v>0</v>
      </c>
      <c r="G54" s="45">
        <v>2266800</v>
      </c>
    </row>
    <row r="55" spans="1:7" s="18" customFormat="1" ht="72.75" customHeight="1" x14ac:dyDescent="0.3">
      <c r="A55" s="23">
        <f t="shared" si="1"/>
        <v>41</v>
      </c>
      <c r="B55" s="46" t="s">
        <v>339</v>
      </c>
      <c r="C55" s="69" t="s">
        <v>352</v>
      </c>
      <c r="D55" s="44" t="s">
        <v>35</v>
      </c>
      <c r="E55" s="45">
        <v>0</v>
      </c>
      <c r="F55" s="45">
        <v>0</v>
      </c>
      <c r="G55" s="45">
        <v>0</v>
      </c>
    </row>
    <row r="56" spans="1:7" s="18" customFormat="1" ht="89.25" customHeight="1" x14ac:dyDescent="0.3">
      <c r="A56" s="23">
        <f t="shared" si="1"/>
        <v>42</v>
      </c>
      <c r="B56" s="46" t="s">
        <v>340</v>
      </c>
      <c r="C56" s="69" t="s">
        <v>353</v>
      </c>
      <c r="D56" s="44" t="s">
        <v>35</v>
      </c>
      <c r="E56" s="45">
        <v>0</v>
      </c>
      <c r="F56" s="45">
        <v>0</v>
      </c>
      <c r="G56" s="45">
        <v>0</v>
      </c>
    </row>
    <row r="57" spans="1:7" s="18" customFormat="1" ht="42.75" customHeight="1" x14ac:dyDescent="0.3">
      <c r="A57" s="23">
        <f t="shared" si="1"/>
        <v>43</v>
      </c>
      <c r="B57" s="24" t="s">
        <v>102</v>
      </c>
      <c r="C57" s="69" t="s">
        <v>20</v>
      </c>
      <c r="D57" s="44" t="s">
        <v>35</v>
      </c>
      <c r="E57" s="45">
        <v>5281000</v>
      </c>
      <c r="F57" s="45">
        <v>5345100</v>
      </c>
      <c r="G57" s="45">
        <v>5345100</v>
      </c>
    </row>
    <row r="58" spans="1:7" s="18" customFormat="1" ht="38.25" customHeight="1" x14ac:dyDescent="0.3">
      <c r="A58" s="23">
        <f t="shared" si="1"/>
        <v>44</v>
      </c>
      <c r="B58" s="24" t="s">
        <v>199</v>
      </c>
      <c r="C58" s="69" t="s">
        <v>200</v>
      </c>
      <c r="D58" s="44" t="s">
        <v>35</v>
      </c>
      <c r="E58" s="45">
        <v>602500</v>
      </c>
      <c r="F58" s="45">
        <v>602500</v>
      </c>
      <c r="G58" s="45">
        <v>602500</v>
      </c>
    </row>
    <row r="59" spans="1:7" s="18" customFormat="1" ht="75" customHeight="1" x14ac:dyDescent="0.3">
      <c r="A59" s="23">
        <f t="shared" si="1"/>
        <v>45</v>
      </c>
      <c r="B59" s="46" t="s">
        <v>341</v>
      </c>
      <c r="C59" s="69" t="s">
        <v>342</v>
      </c>
      <c r="D59" s="44" t="s">
        <v>35</v>
      </c>
      <c r="E59" s="45">
        <v>0</v>
      </c>
      <c r="F59" s="45">
        <v>0</v>
      </c>
      <c r="G59" s="45">
        <v>0</v>
      </c>
    </row>
    <row r="60" spans="1:7" s="18" customFormat="1" ht="87" customHeight="1" x14ac:dyDescent="0.3">
      <c r="A60" s="23">
        <f t="shared" si="1"/>
        <v>46</v>
      </c>
      <c r="B60" s="53" t="s">
        <v>201</v>
      </c>
      <c r="C60" s="71" t="s">
        <v>351</v>
      </c>
      <c r="D60" s="44" t="s">
        <v>35</v>
      </c>
      <c r="E60" s="45">
        <v>36247700</v>
      </c>
      <c r="F60" s="45">
        <v>36247700</v>
      </c>
      <c r="G60" s="45">
        <v>37966300</v>
      </c>
    </row>
    <row r="61" spans="1:7" s="18" customFormat="1" ht="47.25" customHeight="1" x14ac:dyDescent="0.3">
      <c r="A61" s="23">
        <f t="shared" si="1"/>
        <v>47</v>
      </c>
      <c r="B61" s="53" t="s">
        <v>244</v>
      </c>
      <c r="C61" s="71" t="s">
        <v>355</v>
      </c>
      <c r="D61" s="44" t="s">
        <v>35</v>
      </c>
      <c r="E61" s="45">
        <v>5700000</v>
      </c>
      <c r="F61" s="45">
        <v>0</v>
      </c>
      <c r="G61" s="45">
        <v>0</v>
      </c>
    </row>
    <row r="62" spans="1:7" s="18" customFormat="1" ht="54" customHeight="1" x14ac:dyDescent="0.3">
      <c r="A62" s="23">
        <f t="shared" si="1"/>
        <v>48</v>
      </c>
      <c r="B62" s="53" t="s">
        <v>157</v>
      </c>
      <c r="C62" s="71" t="s">
        <v>343</v>
      </c>
      <c r="D62" s="44" t="s">
        <v>35</v>
      </c>
      <c r="E62" s="45">
        <v>0</v>
      </c>
      <c r="F62" s="45">
        <v>0</v>
      </c>
      <c r="G62" s="45">
        <v>0</v>
      </c>
    </row>
    <row r="63" spans="1:7" s="18" customFormat="1" ht="36.75" customHeight="1" x14ac:dyDescent="0.3">
      <c r="A63" s="23">
        <f t="shared" si="1"/>
        <v>49</v>
      </c>
      <c r="B63" s="24" t="s">
        <v>103</v>
      </c>
      <c r="C63" s="69" t="s">
        <v>19</v>
      </c>
      <c r="D63" s="44" t="s">
        <v>35</v>
      </c>
      <c r="E63" s="45">
        <v>5623300</v>
      </c>
      <c r="F63" s="45">
        <v>6130400</v>
      </c>
      <c r="G63" s="45">
        <v>2670700</v>
      </c>
    </row>
    <row r="64" spans="1:7" s="18" customFormat="1" ht="54.75" customHeight="1" x14ac:dyDescent="0.3">
      <c r="A64" s="23">
        <f t="shared" si="1"/>
        <v>50</v>
      </c>
      <c r="B64" s="24" t="s">
        <v>114</v>
      </c>
      <c r="C64" s="69" t="s">
        <v>115</v>
      </c>
      <c r="D64" s="44" t="s">
        <v>35</v>
      </c>
      <c r="E64" s="45">
        <v>0</v>
      </c>
      <c r="F64" s="45">
        <v>0</v>
      </c>
      <c r="G64" s="45">
        <v>0</v>
      </c>
    </row>
    <row r="65" spans="1:7" s="18" customFormat="1" ht="60.75" customHeight="1" x14ac:dyDescent="0.3">
      <c r="A65" s="23">
        <f t="shared" si="1"/>
        <v>51</v>
      </c>
      <c r="B65" s="24" t="s">
        <v>193</v>
      </c>
      <c r="C65" s="69" t="s">
        <v>116</v>
      </c>
      <c r="D65" s="44" t="s">
        <v>35</v>
      </c>
      <c r="E65" s="45">
        <v>0</v>
      </c>
      <c r="F65" s="45">
        <v>0</v>
      </c>
      <c r="G65" s="45">
        <v>0</v>
      </c>
    </row>
    <row r="66" spans="1:7" s="18" customFormat="1" ht="47.25" customHeight="1" x14ac:dyDescent="0.3">
      <c r="A66" s="23">
        <f t="shared" si="1"/>
        <v>52</v>
      </c>
      <c r="B66" s="24" t="s">
        <v>117</v>
      </c>
      <c r="C66" s="69" t="s">
        <v>118</v>
      </c>
      <c r="D66" s="44" t="s">
        <v>35</v>
      </c>
      <c r="E66" s="45">
        <v>0</v>
      </c>
      <c r="F66" s="45">
        <v>0</v>
      </c>
      <c r="G66" s="45">
        <v>0</v>
      </c>
    </row>
    <row r="67" spans="1:7" s="18" customFormat="1" ht="49.5" customHeight="1" x14ac:dyDescent="0.3">
      <c r="A67" s="23">
        <f t="shared" si="1"/>
        <v>53</v>
      </c>
      <c r="B67" s="24" t="s">
        <v>119</v>
      </c>
      <c r="C67" s="69" t="s">
        <v>120</v>
      </c>
      <c r="D67" s="44" t="s">
        <v>35</v>
      </c>
      <c r="E67" s="45">
        <v>0</v>
      </c>
      <c r="F67" s="45">
        <v>0</v>
      </c>
      <c r="G67" s="45">
        <v>0</v>
      </c>
    </row>
    <row r="68" spans="1:7" s="18" customFormat="1" ht="59.25" customHeight="1" x14ac:dyDescent="0.3">
      <c r="A68" s="23">
        <f t="shared" si="1"/>
        <v>54</v>
      </c>
      <c r="B68" s="24" t="s">
        <v>121</v>
      </c>
      <c r="C68" s="69" t="s">
        <v>122</v>
      </c>
      <c r="D68" s="44" t="s">
        <v>35</v>
      </c>
      <c r="E68" s="45">
        <v>0</v>
      </c>
      <c r="F68" s="45">
        <v>0</v>
      </c>
      <c r="G68" s="45">
        <v>0</v>
      </c>
    </row>
    <row r="69" spans="1:7" s="18" customFormat="1" ht="41.25" customHeight="1" x14ac:dyDescent="0.3">
      <c r="A69" s="23">
        <f t="shared" si="1"/>
        <v>55</v>
      </c>
      <c r="B69" s="24" t="s">
        <v>123</v>
      </c>
      <c r="C69" s="69" t="s">
        <v>124</v>
      </c>
      <c r="D69" s="44" t="s">
        <v>35</v>
      </c>
      <c r="E69" s="45">
        <v>0</v>
      </c>
      <c r="F69" s="45">
        <v>0</v>
      </c>
      <c r="G69" s="45">
        <v>0</v>
      </c>
    </row>
    <row r="70" spans="1:7" s="18" customFormat="1" ht="49.5" customHeight="1" x14ac:dyDescent="0.3">
      <c r="A70" s="23">
        <f t="shared" si="1"/>
        <v>56</v>
      </c>
      <c r="B70" s="54" t="s">
        <v>108</v>
      </c>
      <c r="C70" s="72" t="s">
        <v>80</v>
      </c>
      <c r="D70" s="55" t="s">
        <v>35</v>
      </c>
      <c r="E70" s="56">
        <v>0</v>
      </c>
      <c r="F70" s="56">
        <v>0</v>
      </c>
      <c r="G70" s="56">
        <v>0</v>
      </c>
    </row>
    <row r="71" spans="1:7" s="18" customFormat="1" ht="104.25" customHeight="1" x14ac:dyDescent="0.3">
      <c r="A71" s="23">
        <f t="shared" si="1"/>
        <v>57</v>
      </c>
      <c r="B71" s="53" t="s">
        <v>109</v>
      </c>
      <c r="C71" s="71" t="s">
        <v>125</v>
      </c>
      <c r="D71" s="44" t="s">
        <v>35</v>
      </c>
      <c r="E71" s="45">
        <v>0</v>
      </c>
      <c r="F71" s="45">
        <v>0</v>
      </c>
      <c r="G71" s="45">
        <v>0</v>
      </c>
    </row>
    <row r="72" spans="1:7" s="18" customFormat="1" ht="81.75" customHeight="1" x14ac:dyDescent="0.3">
      <c r="A72" s="23">
        <f t="shared" si="1"/>
        <v>58</v>
      </c>
      <c r="B72" s="57" t="s">
        <v>172</v>
      </c>
      <c r="C72" s="73" t="s">
        <v>198</v>
      </c>
      <c r="D72" s="44" t="s">
        <v>35</v>
      </c>
      <c r="E72" s="45">
        <v>0</v>
      </c>
      <c r="F72" s="45">
        <v>0</v>
      </c>
      <c r="G72" s="45">
        <v>0</v>
      </c>
    </row>
    <row r="73" spans="1:7" s="18" customFormat="1" ht="63.75" customHeight="1" x14ac:dyDescent="0.3">
      <c r="A73" s="23">
        <f t="shared" si="1"/>
        <v>59</v>
      </c>
      <c r="B73" s="53" t="s">
        <v>104</v>
      </c>
      <c r="C73" s="74" t="s">
        <v>81</v>
      </c>
      <c r="D73" s="44" t="s">
        <v>35</v>
      </c>
      <c r="E73" s="45">
        <v>0</v>
      </c>
      <c r="F73" s="45">
        <v>0</v>
      </c>
      <c r="G73" s="45">
        <v>0</v>
      </c>
    </row>
    <row r="74" spans="1:7" s="59" customFormat="1" ht="27" customHeight="1" x14ac:dyDescent="0.3">
      <c r="A74" s="107" t="s">
        <v>85</v>
      </c>
      <c r="B74" s="108"/>
      <c r="C74" s="108"/>
      <c r="D74" s="109"/>
      <c r="E74" s="58">
        <f>SUM(E28:E73)</f>
        <v>1834660800</v>
      </c>
      <c r="F74" s="58">
        <f t="shared" ref="F74:G74" si="2">SUM(F28:F73)</f>
        <v>1824598500</v>
      </c>
      <c r="G74" s="58">
        <f t="shared" si="2"/>
        <v>1852784100</v>
      </c>
    </row>
    <row r="75" spans="1:7" ht="78" customHeight="1" x14ac:dyDescent="0.3">
      <c r="A75" s="60">
        <f>SUM(A73+1)</f>
        <v>60</v>
      </c>
      <c r="B75" s="61" t="s">
        <v>367</v>
      </c>
      <c r="C75" s="75" t="s">
        <v>356</v>
      </c>
      <c r="D75" s="15" t="s">
        <v>36</v>
      </c>
      <c r="E75" s="40">
        <v>15000</v>
      </c>
      <c r="F75" s="40">
        <v>15000</v>
      </c>
      <c r="G75" s="40">
        <v>15000</v>
      </c>
    </row>
    <row r="76" spans="1:7" ht="75" customHeight="1" x14ac:dyDescent="0.3">
      <c r="A76" s="23">
        <f t="shared" ref="A76:A114" si="3">SUM(A75+1)</f>
        <v>61</v>
      </c>
      <c r="B76" s="61" t="s">
        <v>366</v>
      </c>
      <c r="C76" s="75" t="s">
        <v>357</v>
      </c>
      <c r="D76" s="15" t="s">
        <v>36</v>
      </c>
      <c r="E76" s="40">
        <v>0</v>
      </c>
      <c r="F76" s="40">
        <v>0</v>
      </c>
      <c r="G76" s="40">
        <v>0</v>
      </c>
    </row>
    <row r="77" spans="1:7" ht="76.5" customHeight="1" x14ac:dyDescent="0.3">
      <c r="A77" s="23">
        <f t="shared" si="3"/>
        <v>62</v>
      </c>
      <c r="B77" s="61" t="s">
        <v>368</v>
      </c>
      <c r="C77" s="75" t="s">
        <v>358</v>
      </c>
      <c r="D77" s="15" t="s">
        <v>36</v>
      </c>
      <c r="E77" s="40">
        <v>0</v>
      </c>
      <c r="F77" s="40">
        <v>0</v>
      </c>
      <c r="G77" s="40">
        <v>0</v>
      </c>
    </row>
    <row r="78" spans="1:7" ht="64.5" customHeight="1" x14ac:dyDescent="0.3">
      <c r="A78" s="23">
        <f t="shared" si="3"/>
        <v>63</v>
      </c>
      <c r="B78" s="61" t="s">
        <v>369</v>
      </c>
      <c r="C78" s="75" t="s">
        <v>359</v>
      </c>
      <c r="D78" s="15" t="s">
        <v>36</v>
      </c>
      <c r="E78" s="40">
        <v>0</v>
      </c>
      <c r="F78" s="40">
        <v>0</v>
      </c>
      <c r="G78" s="40">
        <v>0</v>
      </c>
    </row>
    <row r="79" spans="1:7" ht="80.25" customHeight="1" x14ac:dyDescent="0.3">
      <c r="A79" s="23">
        <f t="shared" si="3"/>
        <v>64</v>
      </c>
      <c r="B79" s="61" t="s">
        <v>370</v>
      </c>
      <c r="C79" s="75" t="s">
        <v>360</v>
      </c>
      <c r="D79" s="15" t="s">
        <v>36</v>
      </c>
      <c r="E79" s="40">
        <v>0</v>
      </c>
      <c r="F79" s="40">
        <v>0</v>
      </c>
      <c r="G79" s="40">
        <v>0</v>
      </c>
    </row>
    <row r="80" spans="1:7" ht="143.25" customHeight="1" x14ac:dyDescent="0.3">
      <c r="A80" s="23">
        <f t="shared" si="3"/>
        <v>65</v>
      </c>
      <c r="B80" s="14" t="s">
        <v>371</v>
      </c>
      <c r="C80" s="75" t="s">
        <v>361</v>
      </c>
      <c r="D80" s="15" t="s">
        <v>36</v>
      </c>
      <c r="E80" s="40">
        <v>0</v>
      </c>
      <c r="F80" s="40">
        <v>0</v>
      </c>
      <c r="G80" s="40">
        <v>0</v>
      </c>
    </row>
    <row r="81" spans="1:7" ht="116.25" customHeight="1" x14ac:dyDescent="0.3">
      <c r="A81" s="23">
        <f t="shared" si="3"/>
        <v>66</v>
      </c>
      <c r="B81" s="14" t="s">
        <v>372</v>
      </c>
      <c r="C81" s="75" t="s">
        <v>362</v>
      </c>
      <c r="D81" s="15" t="s">
        <v>36</v>
      </c>
      <c r="E81" s="40">
        <v>0</v>
      </c>
      <c r="F81" s="40">
        <v>0</v>
      </c>
      <c r="G81" s="40">
        <v>0</v>
      </c>
    </row>
    <row r="82" spans="1:7" ht="141.75" customHeight="1" x14ac:dyDescent="0.3">
      <c r="A82" s="23">
        <f t="shared" si="3"/>
        <v>67</v>
      </c>
      <c r="B82" s="14" t="s">
        <v>373</v>
      </c>
      <c r="C82" s="75" t="s">
        <v>363</v>
      </c>
      <c r="D82" s="15" t="s">
        <v>36</v>
      </c>
      <c r="E82" s="40">
        <v>0</v>
      </c>
      <c r="F82" s="40">
        <v>0</v>
      </c>
      <c r="G82" s="40">
        <v>0</v>
      </c>
    </row>
    <row r="83" spans="1:7" ht="120.75" customHeight="1" x14ac:dyDescent="0.3">
      <c r="A83" s="23">
        <f t="shared" si="3"/>
        <v>68</v>
      </c>
      <c r="B83" s="14" t="s">
        <v>374</v>
      </c>
      <c r="C83" s="75" t="s">
        <v>364</v>
      </c>
      <c r="D83" s="15" t="s">
        <v>36</v>
      </c>
      <c r="E83" s="40">
        <v>0</v>
      </c>
      <c r="F83" s="40">
        <v>0</v>
      </c>
      <c r="G83" s="40">
        <v>0</v>
      </c>
    </row>
    <row r="84" spans="1:7" ht="143.25" customHeight="1" x14ac:dyDescent="0.3">
      <c r="A84" s="23">
        <f t="shared" si="3"/>
        <v>69</v>
      </c>
      <c r="B84" s="14" t="s">
        <v>375</v>
      </c>
      <c r="C84" s="75" t="s">
        <v>365</v>
      </c>
      <c r="D84" s="15" t="s">
        <v>36</v>
      </c>
      <c r="E84" s="40">
        <v>0</v>
      </c>
      <c r="F84" s="40">
        <v>0</v>
      </c>
      <c r="G84" s="40">
        <v>0</v>
      </c>
    </row>
    <row r="85" spans="1:7" ht="82.5" customHeight="1" x14ac:dyDescent="0.3">
      <c r="A85" s="23">
        <f t="shared" si="3"/>
        <v>70</v>
      </c>
      <c r="B85" s="14" t="s">
        <v>40</v>
      </c>
      <c r="C85" s="67" t="s">
        <v>18</v>
      </c>
      <c r="D85" s="15" t="s">
        <v>36</v>
      </c>
      <c r="E85" s="40">
        <v>0</v>
      </c>
      <c r="F85" s="40">
        <v>0</v>
      </c>
      <c r="G85" s="40">
        <v>0</v>
      </c>
    </row>
    <row r="86" spans="1:7" ht="93.75" customHeight="1" x14ac:dyDescent="0.3">
      <c r="A86" s="23">
        <f t="shared" si="3"/>
        <v>71</v>
      </c>
      <c r="B86" s="14" t="s">
        <v>41</v>
      </c>
      <c r="C86" s="67" t="s">
        <v>17</v>
      </c>
      <c r="D86" s="15" t="s">
        <v>36</v>
      </c>
      <c r="E86" s="40">
        <v>39782900</v>
      </c>
      <c r="F86" s="40">
        <v>35577000</v>
      </c>
      <c r="G86" s="40">
        <v>31611000</v>
      </c>
    </row>
    <row r="87" spans="1:7" ht="96" customHeight="1" x14ac:dyDescent="0.3">
      <c r="A87" s="23">
        <f t="shared" si="3"/>
        <v>72</v>
      </c>
      <c r="B87" s="14" t="s">
        <v>42</v>
      </c>
      <c r="C87" s="67" t="s">
        <v>16</v>
      </c>
      <c r="D87" s="15" t="s">
        <v>36</v>
      </c>
      <c r="E87" s="40">
        <v>337600</v>
      </c>
      <c r="F87" s="40">
        <v>346300</v>
      </c>
      <c r="G87" s="40">
        <v>303900</v>
      </c>
    </row>
    <row r="88" spans="1:7" ht="90.75" customHeight="1" x14ac:dyDescent="0.3">
      <c r="A88" s="23">
        <f t="shared" si="3"/>
        <v>73</v>
      </c>
      <c r="B88" s="9" t="s">
        <v>43</v>
      </c>
      <c r="C88" s="67" t="s">
        <v>15</v>
      </c>
      <c r="D88" s="15" t="s">
        <v>36</v>
      </c>
      <c r="E88" s="40">
        <v>10000000</v>
      </c>
      <c r="F88" s="40">
        <v>10000000</v>
      </c>
      <c r="G88" s="40">
        <v>9500000</v>
      </c>
    </row>
    <row r="89" spans="1:7" ht="109.2" x14ac:dyDescent="0.3">
      <c r="A89" s="23">
        <f t="shared" si="3"/>
        <v>74</v>
      </c>
      <c r="B89" s="14" t="s">
        <v>204</v>
      </c>
      <c r="C89" s="67" t="s">
        <v>202</v>
      </c>
      <c r="D89" s="15" t="s">
        <v>36</v>
      </c>
      <c r="E89" s="40">
        <v>0</v>
      </c>
      <c r="F89" s="40">
        <v>0</v>
      </c>
      <c r="G89" s="40">
        <v>0</v>
      </c>
    </row>
    <row r="90" spans="1:7" ht="108" customHeight="1" x14ac:dyDescent="0.3">
      <c r="A90" s="23">
        <f t="shared" si="3"/>
        <v>75</v>
      </c>
      <c r="B90" s="14" t="s">
        <v>205</v>
      </c>
      <c r="C90" s="67" t="s">
        <v>203</v>
      </c>
      <c r="D90" s="15" t="s">
        <v>36</v>
      </c>
      <c r="E90" s="40">
        <v>0</v>
      </c>
      <c r="F90" s="40">
        <v>0</v>
      </c>
      <c r="G90" s="40">
        <v>0</v>
      </c>
    </row>
    <row r="91" spans="1:7" ht="82.5" customHeight="1" x14ac:dyDescent="0.3">
      <c r="A91" s="23">
        <f t="shared" si="3"/>
        <v>76</v>
      </c>
      <c r="B91" s="14" t="s">
        <v>74</v>
      </c>
      <c r="C91" s="67" t="s">
        <v>73</v>
      </c>
      <c r="D91" s="15" t="s">
        <v>36</v>
      </c>
      <c r="E91" s="40">
        <v>0</v>
      </c>
      <c r="F91" s="40">
        <v>0</v>
      </c>
      <c r="G91" s="40">
        <v>0</v>
      </c>
    </row>
    <row r="92" spans="1:7" ht="90" customHeight="1" x14ac:dyDescent="0.3">
      <c r="A92" s="23">
        <f t="shared" si="3"/>
        <v>77</v>
      </c>
      <c r="B92" s="14" t="s">
        <v>44</v>
      </c>
      <c r="C92" s="67" t="s">
        <v>14</v>
      </c>
      <c r="D92" s="15" t="s">
        <v>36</v>
      </c>
      <c r="E92" s="40">
        <v>12500000</v>
      </c>
      <c r="F92" s="40">
        <v>12500000</v>
      </c>
      <c r="G92" s="40">
        <v>12500000</v>
      </c>
    </row>
    <row r="93" spans="1:7" ht="64.5" customHeight="1" x14ac:dyDescent="0.3">
      <c r="A93" s="23">
        <f t="shared" si="3"/>
        <v>78</v>
      </c>
      <c r="B93" s="14" t="s">
        <v>62</v>
      </c>
      <c r="C93" s="67" t="s">
        <v>13</v>
      </c>
      <c r="D93" s="15" t="s">
        <v>36</v>
      </c>
      <c r="E93" s="40">
        <v>0</v>
      </c>
      <c r="F93" s="40">
        <v>0</v>
      </c>
      <c r="G93" s="40">
        <v>0</v>
      </c>
    </row>
    <row r="94" spans="1:7" ht="68.25" customHeight="1" x14ac:dyDescent="0.3">
      <c r="A94" s="23">
        <f t="shared" si="3"/>
        <v>79</v>
      </c>
      <c r="B94" s="14" t="s">
        <v>126</v>
      </c>
      <c r="C94" s="67" t="s">
        <v>27</v>
      </c>
      <c r="D94" s="15" t="s">
        <v>36</v>
      </c>
      <c r="E94" s="40">
        <v>0</v>
      </c>
      <c r="F94" s="40">
        <v>0</v>
      </c>
      <c r="G94" s="40">
        <v>0</v>
      </c>
    </row>
    <row r="95" spans="1:7" ht="63" customHeight="1" x14ac:dyDescent="0.3">
      <c r="A95" s="23">
        <f t="shared" si="3"/>
        <v>80</v>
      </c>
      <c r="B95" s="14" t="s">
        <v>45</v>
      </c>
      <c r="C95" s="67" t="s">
        <v>12</v>
      </c>
      <c r="D95" s="15" t="s">
        <v>36</v>
      </c>
      <c r="E95" s="40">
        <v>28800000</v>
      </c>
      <c r="F95" s="40">
        <v>30100000</v>
      </c>
      <c r="G95" s="40">
        <v>25800000</v>
      </c>
    </row>
    <row r="96" spans="1:7" ht="108.75" customHeight="1" x14ac:dyDescent="0.3">
      <c r="A96" s="23">
        <f t="shared" si="3"/>
        <v>81</v>
      </c>
      <c r="B96" s="14" t="s">
        <v>46</v>
      </c>
      <c r="C96" s="67" t="s">
        <v>11</v>
      </c>
      <c r="D96" s="15" t="s">
        <v>36</v>
      </c>
      <c r="E96" s="40">
        <v>0</v>
      </c>
      <c r="F96" s="40">
        <v>0</v>
      </c>
      <c r="G96" s="40">
        <v>0</v>
      </c>
    </row>
    <row r="97" spans="1:7" ht="66.75" customHeight="1" x14ac:dyDescent="0.3">
      <c r="A97" s="23">
        <f t="shared" si="3"/>
        <v>82</v>
      </c>
      <c r="B97" s="14" t="s">
        <v>47</v>
      </c>
      <c r="C97" s="67" t="s">
        <v>10</v>
      </c>
      <c r="D97" s="15" t="s">
        <v>36</v>
      </c>
      <c r="E97" s="40">
        <v>400000</v>
      </c>
      <c r="F97" s="40">
        <v>400000</v>
      </c>
      <c r="G97" s="40">
        <v>400000</v>
      </c>
    </row>
    <row r="98" spans="1:7" ht="76.5" customHeight="1" x14ac:dyDescent="0.3">
      <c r="A98" s="23">
        <f t="shared" si="3"/>
        <v>83</v>
      </c>
      <c r="B98" s="14" t="s">
        <v>206</v>
      </c>
      <c r="C98" s="67" t="s">
        <v>75</v>
      </c>
      <c r="D98" s="15" t="s">
        <v>36</v>
      </c>
      <c r="E98" s="40">
        <v>0</v>
      </c>
      <c r="F98" s="40">
        <v>0</v>
      </c>
      <c r="G98" s="40">
        <v>0</v>
      </c>
    </row>
    <row r="99" spans="1:7" ht="110.25" customHeight="1" x14ac:dyDescent="0.3">
      <c r="A99" s="23">
        <f t="shared" si="3"/>
        <v>84</v>
      </c>
      <c r="B99" s="14" t="s">
        <v>48</v>
      </c>
      <c r="C99" s="67" t="s">
        <v>9</v>
      </c>
      <c r="D99" s="15" t="s">
        <v>36</v>
      </c>
      <c r="E99" s="40">
        <v>50000</v>
      </c>
      <c r="F99" s="40">
        <v>50000</v>
      </c>
      <c r="G99" s="40">
        <v>50000</v>
      </c>
    </row>
    <row r="100" spans="1:7" ht="82.5" customHeight="1" x14ac:dyDescent="0.3">
      <c r="A100" s="23">
        <f t="shared" si="3"/>
        <v>85</v>
      </c>
      <c r="B100" s="14" t="s">
        <v>77</v>
      </c>
      <c r="C100" s="67" t="s">
        <v>76</v>
      </c>
      <c r="D100" s="15" t="s">
        <v>36</v>
      </c>
      <c r="E100" s="40">
        <v>0</v>
      </c>
      <c r="F100" s="40">
        <v>0</v>
      </c>
      <c r="G100" s="40">
        <v>0</v>
      </c>
    </row>
    <row r="101" spans="1:7" ht="93.75" customHeight="1" x14ac:dyDescent="0.3">
      <c r="A101" s="23">
        <f t="shared" si="3"/>
        <v>86</v>
      </c>
      <c r="B101" s="14" t="s">
        <v>209</v>
      </c>
      <c r="C101" s="67" t="s">
        <v>161</v>
      </c>
      <c r="D101" s="15" t="s">
        <v>36</v>
      </c>
      <c r="E101" s="40">
        <v>0</v>
      </c>
      <c r="F101" s="40">
        <v>0</v>
      </c>
      <c r="G101" s="40">
        <v>0</v>
      </c>
    </row>
    <row r="102" spans="1:7" ht="90" customHeight="1" x14ac:dyDescent="0.3">
      <c r="A102" s="23">
        <f t="shared" si="3"/>
        <v>87</v>
      </c>
      <c r="B102" s="14" t="s">
        <v>128</v>
      </c>
      <c r="C102" s="67" t="s">
        <v>129</v>
      </c>
      <c r="D102" s="15" t="s">
        <v>36</v>
      </c>
      <c r="E102" s="40">
        <v>0</v>
      </c>
      <c r="F102" s="40">
        <v>0</v>
      </c>
      <c r="G102" s="40">
        <v>0</v>
      </c>
    </row>
    <row r="103" spans="1:7" ht="77.25" customHeight="1" x14ac:dyDescent="0.3">
      <c r="A103" s="23">
        <f t="shared" si="3"/>
        <v>88</v>
      </c>
      <c r="B103" s="14" t="s">
        <v>130</v>
      </c>
      <c r="C103" s="67" t="s">
        <v>131</v>
      </c>
      <c r="D103" s="15" t="s">
        <v>36</v>
      </c>
      <c r="E103" s="40">
        <v>0</v>
      </c>
      <c r="F103" s="40">
        <v>0</v>
      </c>
      <c r="G103" s="40">
        <v>0</v>
      </c>
    </row>
    <row r="104" spans="1:7" ht="171" customHeight="1" x14ac:dyDescent="0.3">
      <c r="A104" s="23">
        <f t="shared" si="3"/>
        <v>89</v>
      </c>
      <c r="B104" s="14" t="s">
        <v>127</v>
      </c>
      <c r="C104" s="67" t="s">
        <v>111</v>
      </c>
      <c r="D104" s="15" t="s">
        <v>36</v>
      </c>
      <c r="E104" s="40">
        <v>0</v>
      </c>
      <c r="F104" s="40">
        <v>0</v>
      </c>
      <c r="G104" s="40">
        <v>0</v>
      </c>
    </row>
    <row r="105" spans="1:7" ht="75.75" customHeight="1" x14ac:dyDescent="0.3">
      <c r="A105" s="23">
        <f t="shared" si="3"/>
        <v>90</v>
      </c>
      <c r="B105" s="14" t="s">
        <v>158</v>
      </c>
      <c r="C105" s="67" t="s">
        <v>159</v>
      </c>
      <c r="D105" s="15" t="s">
        <v>36</v>
      </c>
      <c r="E105" s="40">
        <v>0</v>
      </c>
      <c r="F105" s="40">
        <v>0</v>
      </c>
      <c r="G105" s="40">
        <v>0</v>
      </c>
    </row>
    <row r="106" spans="1:7" ht="68.25" customHeight="1" x14ac:dyDescent="0.3">
      <c r="A106" s="23">
        <f t="shared" si="3"/>
        <v>91</v>
      </c>
      <c r="B106" s="14" t="s">
        <v>78</v>
      </c>
      <c r="C106" s="67" t="s">
        <v>67</v>
      </c>
      <c r="D106" s="15" t="s">
        <v>36</v>
      </c>
      <c r="E106" s="40">
        <v>0</v>
      </c>
      <c r="F106" s="40">
        <v>0</v>
      </c>
      <c r="G106" s="40">
        <v>0</v>
      </c>
    </row>
    <row r="107" spans="1:7" ht="78" x14ac:dyDescent="0.3">
      <c r="A107" s="23">
        <f t="shared" si="3"/>
        <v>92</v>
      </c>
      <c r="B107" s="14" t="s">
        <v>132</v>
      </c>
      <c r="C107" s="67" t="s">
        <v>133</v>
      </c>
      <c r="D107" s="15" t="s">
        <v>36</v>
      </c>
      <c r="E107" s="40">
        <v>350000</v>
      </c>
      <c r="F107" s="40">
        <v>350000</v>
      </c>
      <c r="G107" s="40">
        <v>350000</v>
      </c>
    </row>
    <row r="108" spans="1:7" ht="67.5" customHeight="1" x14ac:dyDescent="0.3">
      <c r="A108" s="23">
        <f t="shared" si="3"/>
        <v>93</v>
      </c>
      <c r="B108" s="14" t="s">
        <v>134</v>
      </c>
      <c r="C108" s="67" t="s">
        <v>115</v>
      </c>
      <c r="D108" s="15" t="s">
        <v>36</v>
      </c>
      <c r="E108" s="40">
        <v>0</v>
      </c>
      <c r="F108" s="40">
        <v>0</v>
      </c>
      <c r="G108" s="40">
        <v>0</v>
      </c>
    </row>
    <row r="109" spans="1:7" ht="64.5" customHeight="1" x14ac:dyDescent="0.3">
      <c r="A109" s="23">
        <f t="shared" si="3"/>
        <v>94</v>
      </c>
      <c r="B109" s="14" t="s">
        <v>135</v>
      </c>
      <c r="C109" s="67" t="s">
        <v>116</v>
      </c>
      <c r="D109" s="15" t="s">
        <v>36</v>
      </c>
      <c r="E109" s="40">
        <v>0</v>
      </c>
      <c r="F109" s="40">
        <v>0</v>
      </c>
      <c r="G109" s="40">
        <v>0</v>
      </c>
    </row>
    <row r="110" spans="1:7" ht="63.75" customHeight="1" x14ac:dyDescent="0.3">
      <c r="A110" s="23">
        <f t="shared" si="3"/>
        <v>95</v>
      </c>
      <c r="B110" s="14" t="s">
        <v>136</v>
      </c>
      <c r="C110" s="67" t="s">
        <v>118</v>
      </c>
      <c r="D110" s="15" t="s">
        <v>36</v>
      </c>
      <c r="E110" s="40">
        <v>0</v>
      </c>
      <c r="F110" s="40">
        <v>0</v>
      </c>
      <c r="G110" s="40">
        <v>0</v>
      </c>
    </row>
    <row r="111" spans="1:7" ht="66.75" customHeight="1" x14ac:dyDescent="0.3">
      <c r="A111" s="23">
        <f t="shared" si="3"/>
        <v>96</v>
      </c>
      <c r="B111" s="14" t="s">
        <v>137</v>
      </c>
      <c r="C111" s="67" t="s">
        <v>120</v>
      </c>
      <c r="D111" s="15" t="s">
        <v>36</v>
      </c>
      <c r="E111" s="40">
        <v>0</v>
      </c>
      <c r="F111" s="40">
        <v>0</v>
      </c>
      <c r="G111" s="40">
        <v>0</v>
      </c>
    </row>
    <row r="112" spans="1:7" ht="65.25" customHeight="1" x14ac:dyDescent="0.3">
      <c r="A112" s="23">
        <f t="shared" si="3"/>
        <v>97</v>
      </c>
      <c r="B112" s="14" t="s">
        <v>138</v>
      </c>
      <c r="C112" s="67" t="s">
        <v>122</v>
      </c>
      <c r="D112" s="15" t="s">
        <v>36</v>
      </c>
      <c r="E112" s="40">
        <v>0</v>
      </c>
      <c r="F112" s="40">
        <v>0</v>
      </c>
      <c r="G112" s="40">
        <v>0</v>
      </c>
    </row>
    <row r="113" spans="1:7" ht="65.25" customHeight="1" x14ac:dyDescent="0.3">
      <c r="A113" s="23">
        <f t="shared" si="3"/>
        <v>98</v>
      </c>
      <c r="B113" s="14" t="s">
        <v>139</v>
      </c>
      <c r="C113" s="67" t="s">
        <v>124</v>
      </c>
      <c r="D113" s="15" t="s">
        <v>36</v>
      </c>
      <c r="E113" s="40">
        <v>0</v>
      </c>
      <c r="F113" s="40">
        <v>0</v>
      </c>
      <c r="G113" s="40">
        <v>0</v>
      </c>
    </row>
    <row r="114" spans="1:7" ht="69" customHeight="1" x14ac:dyDescent="0.3">
      <c r="A114" s="23">
        <f t="shared" si="3"/>
        <v>99</v>
      </c>
      <c r="B114" s="14" t="s">
        <v>107</v>
      </c>
      <c r="C114" s="67" t="s">
        <v>80</v>
      </c>
      <c r="D114" s="15" t="s">
        <v>36</v>
      </c>
      <c r="E114" s="40">
        <v>0</v>
      </c>
      <c r="F114" s="40">
        <v>0</v>
      </c>
      <c r="G114" s="40">
        <v>0</v>
      </c>
    </row>
    <row r="115" spans="1:7" s="31" customFormat="1" ht="25.5" customHeight="1" x14ac:dyDescent="0.3">
      <c r="A115" s="91" t="s">
        <v>86</v>
      </c>
      <c r="B115" s="92"/>
      <c r="C115" s="92"/>
      <c r="D115" s="93"/>
      <c r="E115" s="42">
        <f>SUM(E75:E114)</f>
        <v>92235500</v>
      </c>
      <c r="F115" s="42">
        <f>SUM(F75:F114)</f>
        <v>89338300</v>
      </c>
      <c r="G115" s="42">
        <f>SUM(G75:G114)</f>
        <v>80529900</v>
      </c>
    </row>
    <row r="116" spans="1:7" ht="128.25" customHeight="1" x14ac:dyDescent="0.3">
      <c r="A116" s="20">
        <f>SUM(A114+1)</f>
        <v>100</v>
      </c>
      <c r="B116" s="14" t="s">
        <v>173</v>
      </c>
      <c r="C116" s="67" t="s">
        <v>376</v>
      </c>
      <c r="D116" s="15" t="s">
        <v>216</v>
      </c>
      <c r="E116" s="40">
        <v>12747100</v>
      </c>
      <c r="F116" s="40">
        <v>12747100</v>
      </c>
      <c r="G116" s="40">
        <v>12747100</v>
      </c>
    </row>
    <row r="117" spans="1:7" ht="124.8" x14ac:dyDescent="0.3">
      <c r="A117" s="20">
        <f>SUM(A116+1)</f>
        <v>101</v>
      </c>
      <c r="B117" s="14" t="s">
        <v>174</v>
      </c>
      <c r="C117" s="67" t="s">
        <v>377</v>
      </c>
      <c r="D117" s="15" t="s">
        <v>216</v>
      </c>
      <c r="E117" s="40">
        <v>64000</v>
      </c>
      <c r="F117" s="40">
        <v>64000</v>
      </c>
      <c r="G117" s="40">
        <v>64000</v>
      </c>
    </row>
    <row r="118" spans="1:7" ht="136.5" customHeight="1" x14ac:dyDescent="0.3">
      <c r="A118" s="20">
        <f t="shared" ref="A118:A119" si="4">SUM(A117+1)</f>
        <v>102</v>
      </c>
      <c r="B118" s="14" t="s">
        <v>175</v>
      </c>
      <c r="C118" s="67" t="s">
        <v>378</v>
      </c>
      <c r="D118" s="15" t="s">
        <v>216</v>
      </c>
      <c r="E118" s="40">
        <v>16603700</v>
      </c>
      <c r="F118" s="40">
        <v>16603700</v>
      </c>
      <c r="G118" s="40">
        <v>16603700</v>
      </c>
    </row>
    <row r="119" spans="1:7" ht="140.25" customHeight="1" x14ac:dyDescent="0.3">
      <c r="A119" s="20">
        <f t="shared" si="4"/>
        <v>103</v>
      </c>
      <c r="B119" s="14" t="s">
        <v>176</v>
      </c>
      <c r="C119" s="67" t="s">
        <v>379</v>
      </c>
      <c r="D119" s="15" t="s">
        <v>216</v>
      </c>
      <c r="E119" s="40">
        <v>-1762800</v>
      </c>
      <c r="F119" s="40">
        <v>-1762800</v>
      </c>
      <c r="G119" s="40">
        <v>-1762800</v>
      </c>
    </row>
    <row r="120" spans="1:7" s="31" customFormat="1" ht="27.75" customHeight="1" x14ac:dyDescent="0.3">
      <c r="A120" s="91" t="s">
        <v>217</v>
      </c>
      <c r="B120" s="92"/>
      <c r="C120" s="92"/>
      <c r="D120" s="93"/>
      <c r="E120" s="42">
        <f>SUM(E116:E119)</f>
        <v>27652000</v>
      </c>
      <c r="F120" s="42">
        <f>SUM(F116:F119)</f>
        <v>27652000</v>
      </c>
      <c r="G120" s="42">
        <f>SUM(G116:G119)</f>
        <v>27652000</v>
      </c>
    </row>
    <row r="121" spans="1:7" ht="157.5" customHeight="1" x14ac:dyDescent="0.3">
      <c r="A121" s="21">
        <f>SUM(A119+1)</f>
        <v>104</v>
      </c>
      <c r="B121" s="14" t="s">
        <v>282</v>
      </c>
      <c r="C121" s="67" t="s">
        <v>270</v>
      </c>
      <c r="D121" s="15" t="s">
        <v>218</v>
      </c>
      <c r="E121" s="40">
        <v>0</v>
      </c>
      <c r="F121" s="40">
        <v>0</v>
      </c>
      <c r="G121" s="40">
        <v>0</v>
      </c>
    </row>
    <row r="122" spans="1:7" s="31" customFormat="1" ht="22.5" customHeight="1" x14ac:dyDescent="0.3">
      <c r="A122" s="91" t="s">
        <v>219</v>
      </c>
      <c r="B122" s="92"/>
      <c r="C122" s="92"/>
      <c r="D122" s="93"/>
      <c r="E122" s="42">
        <f>E121</f>
        <v>0</v>
      </c>
      <c r="F122" s="42">
        <f t="shared" ref="F122:G122" si="5">F121</f>
        <v>0</v>
      </c>
      <c r="G122" s="42">
        <f t="shared" si="5"/>
        <v>0</v>
      </c>
    </row>
    <row r="123" spans="1:7" ht="157.5" customHeight="1" x14ac:dyDescent="0.3">
      <c r="A123" s="21">
        <f>SUM(A121+1)</f>
        <v>105</v>
      </c>
      <c r="B123" s="9" t="s">
        <v>323</v>
      </c>
      <c r="C123" s="67" t="s">
        <v>289</v>
      </c>
      <c r="D123" s="9" t="s">
        <v>220</v>
      </c>
      <c r="E123" s="40">
        <v>0</v>
      </c>
      <c r="F123" s="40">
        <v>0</v>
      </c>
      <c r="G123" s="40">
        <v>0</v>
      </c>
    </row>
    <row r="124" spans="1:7" s="31" customFormat="1" ht="25.5" customHeight="1" x14ac:dyDescent="0.3">
      <c r="A124" s="91" t="s">
        <v>346</v>
      </c>
      <c r="B124" s="92"/>
      <c r="C124" s="92"/>
      <c r="D124" s="93"/>
      <c r="E124" s="42">
        <f>SUM(E123)</f>
        <v>0</v>
      </c>
      <c r="F124" s="42">
        <f t="shared" ref="F124:G124" si="6">SUM(F123)</f>
        <v>0</v>
      </c>
      <c r="G124" s="42">
        <f t="shared" si="6"/>
        <v>0</v>
      </c>
    </row>
    <row r="125" spans="1:7" ht="90.75" customHeight="1" x14ac:dyDescent="0.3">
      <c r="A125" s="20">
        <f>SUM(A123+1)</f>
        <v>106</v>
      </c>
      <c r="B125" s="14" t="s">
        <v>50</v>
      </c>
      <c r="C125" s="67" t="s">
        <v>8</v>
      </c>
      <c r="D125" s="15" t="s">
        <v>221</v>
      </c>
      <c r="E125" s="40">
        <v>1262415500</v>
      </c>
      <c r="F125" s="40">
        <v>1163454600</v>
      </c>
      <c r="G125" s="40">
        <v>1238257500</v>
      </c>
    </row>
    <row r="126" spans="1:7" ht="123.75" customHeight="1" x14ac:dyDescent="0.3">
      <c r="A126" s="20">
        <f>SUM(A125+1)</f>
        <v>107</v>
      </c>
      <c r="B126" s="14" t="s">
        <v>51</v>
      </c>
      <c r="C126" s="67" t="s">
        <v>63</v>
      </c>
      <c r="D126" s="15" t="s">
        <v>221</v>
      </c>
      <c r="E126" s="40">
        <v>1268700</v>
      </c>
      <c r="F126" s="40">
        <v>1169300</v>
      </c>
      <c r="G126" s="40">
        <v>1244500</v>
      </c>
    </row>
    <row r="127" spans="1:7" ht="59.25" customHeight="1" x14ac:dyDescent="0.3">
      <c r="A127" s="20">
        <f t="shared" ref="A127:A143" si="7">SUM(A126+1)</f>
        <v>108</v>
      </c>
      <c r="B127" s="14" t="s">
        <v>52</v>
      </c>
      <c r="C127" s="67" t="s">
        <v>7</v>
      </c>
      <c r="D127" s="15" t="s">
        <v>221</v>
      </c>
      <c r="E127" s="40">
        <v>5075100</v>
      </c>
      <c r="F127" s="40">
        <v>4677200</v>
      </c>
      <c r="G127" s="40">
        <v>4977900</v>
      </c>
    </row>
    <row r="128" spans="1:7" ht="104.25" customHeight="1" x14ac:dyDescent="0.3">
      <c r="A128" s="20">
        <f t="shared" si="7"/>
        <v>109</v>
      </c>
      <c r="B128" s="14" t="s">
        <v>53</v>
      </c>
      <c r="C128" s="67" t="s">
        <v>64</v>
      </c>
      <c r="D128" s="15" t="s">
        <v>221</v>
      </c>
      <c r="E128" s="40">
        <v>638600</v>
      </c>
      <c r="F128" s="40">
        <v>601400</v>
      </c>
      <c r="G128" s="40">
        <v>624200</v>
      </c>
    </row>
    <row r="129" spans="1:7" ht="106.5" customHeight="1" x14ac:dyDescent="0.3">
      <c r="A129" s="20">
        <f t="shared" si="7"/>
        <v>110</v>
      </c>
      <c r="B129" s="14" t="s">
        <v>245</v>
      </c>
      <c r="C129" s="67" t="s">
        <v>246</v>
      </c>
      <c r="D129" s="15" t="s">
        <v>221</v>
      </c>
      <c r="E129" s="40">
        <v>23899300</v>
      </c>
      <c r="F129" s="40">
        <v>21800000</v>
      </c>
      <c r="G129" s="40">
        <v>23252400</v>
      </c>
    </row>
    <row r="130" spans="1:7" ht="51" customHeight="1" x14ac:dyDescent="0.3">
      <c r="A130" s="20">
        <f t="shared" si="7"/>
        <v>111</v>
      </c>
      <c r="B130" s="14" t="s">
        <v>54</v>
      </c>
      <c r="C130" s="67" t="s">
        <v>6</v>
      </c>
      <c r="D130" s="15" t="s">
        <v>221</v>
      </c>
      <c r="E130" s="40">
        <v>57779000</v>
      </c>
      <c r="F130" s="40">
        <v>58461400</v>
      </c>
      <c r="G130" s="40">
        <v>59676200</v>
      </c>
    </row>
    <row r="131" spans="1:7" ht="79.5" customHeight="1" x14ac:dyDescent="0.3">
      <c r="A131" s="20">
        <f t="shared" si="7"/>
        <v>112</v>
      </c>
      <c r="B131" s="14" t="s">
        <v>55</v>
      </c>
      <c r="C131" s="67" t="s">
        <v>82</v>
      </c>
      <c r="D131" s="15" t="s">
        <v>221</v>
      </c>
      <c r="E131" s="40">
        <v>36721000</v>
      </c>
      <c r="F131" s="40">
        <v>37153600</v>
      </c>
      <c r="G131" s="40">
        <v>37923800</v>
      </c>
    </row>
    <row r="132" spans="1:7" ht="46.8" x14ac:dyDescent="0.3">
      <c r="A132" s="20">
        <f t="shared" si="7"/>
        <v>113</v>
      </c>
      <c r="B132" s="9" t="s">
        <v>414</v>
      </c>
      <c r="C132" s="67" t="s">
        <v>380</v>
      </c>
      <c r="D132" s="15" t="s">
        <v>221</v>
      </c>
      <c r="E132" s="40">
        <v>0</v>
      </c>
      <c r="F132" s="40">
        <v>0</v>
      </c>
      <c r="G132" s="40">
        <v>0</v>
      </c>
    </row>
    <row r="133" spans="1:7" ht="31.2" x14ac:dyDescent="0.3">
      <c r="A133" s="20">
        <f t="shared" si="7"/>
        <v>114</v>
      </c>
      <c r="B133" s="14" t="s">
        <v>56</v>
      </c>
      <c r="C133" s="67" t="s">
        <v>5</v>
      </c>
      <c r="D133" s="15" t="s">
        <v>221</v>
      </c>
      <c r="E133" s="40">
        <v>1800000</v>
      </c>
      <c r="F133" s="40">
        <v>1800000</v>
      </c>
      <c r="G133" s="40">
        <v>1850000</v>
      </c>
    </row>
    <row r="134" spans="1:7" ht="51.75" customHeight="1" x14ac:dyDescent="0.3">
      <c r="A134" s="20">
        <f t="shared" si="7"/>
        <v>115</v>
      </c>
      <c r="B134" s="14" t="s">
        <v>57</v>
      </c>
      <c r="C134" s="67" t="s">
        <v>4</v>
      </c>
      <c r="D134" s="15" t="s">
        <v>221</v>
      </c>
      <c r="E134" s="40">
        <v>7800000</v>
      </c>
      <c r="F134" s="40">
        <v>7900000</v>
      </c>
      <c r="G134" s="40">
        <v>8100000</v>
      </c>
    </row>
    <row r="135" spans="1:7" ht="61.5" customHeight="1" x14ac:dyDescent="0.3">
      <c r="A135" s="20">
        <f t="shared" si="7"/>
        <v>116</v>
      </c>
      <c r="B135" s="14" t="s">
        <v>58</v>
      </c>
      <c r="C135" s="67" t="s">
        <v>3</v>
      </c>
      <c r="D135" s="15" t="s">
        <v>221</v>
      </c>
      <c r="E135" s="40">
        <v>23634900</v>
      </c>
      <c r="F135" s="40">
        <v>24210000</v>
      </c>
      <c r="G135" s="40">
        <v>24385000</v>
      </c>
    </row>
    <row r="136" spans="1:7" ht="31.2" x14ac:dyDescent="0.3">
      <c r="A136" s="20">
        <f t="shared" si="7"/>
        <v>117</v>
      </c>
      <c r="B136" s="14" t="s">
        <v>168</v>
      </c>
      <c r="C136" s="67" t="s">
        <v>169</v>
      </c>
      <c r="D136" s="15" t="s">
        <v>221</v>
      </c>
      <c r="E136" s="40">
        <v>5270700</v>
      </c>
      <c r="F136" s="40">
        <v>5329300</v>
      </c>
      <c r="G136" s="40">
        <v>5460900</v>
      </c>
    </row>
    <row r="137" spans="1:7" ht="31.2" x14ac:dyDescent="0.3">
      <c r="A137" s="20">
        <f t="shared" si="7"/>
        <v>118</v>
      </c>
      <c r="B137" s="14" t="s">
        <v>170</v>
      </c>
      <c r="C137" s="67" t="s">
        <v>171</v>
      </c>
      <c r="D137" s="15" t="s">
        <v>221</v>
      </c>
      <c r="E137" s="40">
        <v>9493300</v>
      </c>
      <c r="F137" s="40">
        <v>9598700</v>
      </c>
      <c r="G137" s="40">
        <v>9835900</v>
      </c>
    </row>
    <row r="138" spans="1:7" ht="43.5" customHeight="1" x14ac:dyDescent="0.3">
      <c r="A138" s="20">
        <f t="shared" si="7"/>
        <v>119</v>
      </c>
      <c r="B138" s="14" t="s">
        <v>59</v>
      </c>
      <c r="C138" s="67" t="s">
        <v>2</v>
      </c>
      <c r="D138" s="15" t="s">
        <v>221</v>
      </c>
      <c r="E138" s="40">
        <v>25919000</v>
      </c>
      <c r="F138" s="40">
        <v>26178300</v>
      </c>
      <c r="G138" s="40">
        <v>26440100</v>
      </c>
    </row>
    <row r="139" spans="1:7" ht="42.75" customHeight="1" x14ac:dyDescent="0.3">
      <c r="A139" s="20">
        <f t="shared" si="7"/>
        <v>120</v>
      </c>
      <c r="B139" s="14" t="s">
        <v>60</v>
      </c>
      <c r="C139" s="67" t="s">
        <v>1</v>
      </c>
      <c r="D139" s="15" t="s">
        <v>221</v>
      </c>
      <c r="E139" s="40">
        <v>11108200</v>
      </c>
      <c r="F139" s="40">
        <v>11219200</v>
      </c>
      <c r="G139" s="40">
        <v>11331400</v>
      </c>
    </row>
    <row r="140" spans="1:7" ht="57" customHeight="1" x14ac:dyDescent="0.3">
      <c r="A140" s="20">
        <f t="shared" si="7"/>
        <v>121</v>
      </c>
      <c r="B140" s="14" t="s">
        <v>61</v>
      </c>
      <c r="C140" s="67" t="s">
        <v>65</v>
      </c>
      <c r="D140" s="15" t="s">
        <v>221</v>
      </c>
      <c r="E140" s="40">
        <v>4850000</v>
      </c>
      <c r="F140" s="40">
        <v>4850000</v>
      </c>
      <c r="G140" s="40">
        <v>4900000</v>
      </c>
    </row>
    <row r="141" spans="1:7" ht="45.75" customHeight="1" x14ac:dyDescent="0.3">
      <c r="A141" s="20">
        <f t="shared" si="7"/>
        <v>122</v>
      </c>
      <c r="B141" s="9" t="s">
        <v>382</v>
      </c>
      <c r="C141" s="67" t="s">
        <v>381</v>
      </c>
      <c r="D141" s="15" t="s">
        <v>221</v>
      </c>
      <c r="E141" s="40">
        <v>0</v>
      </c>
      <c r="F141" s="40">
        <v>0</v>
      </c>
      <c r="G141" s="40">
        <v>0</v>
      </c>
    </row>
    <row r="142" spans="1:7" ht="153" customHeight="1" x14ac:dyDescent="0.3">
      <c r="A142" s="20">
        <f t="shared" si="7"/>
        <v>123</v>
      </c>
      <c r="B142" s="14" t="s">
        <v>283</v>
      </c>
      <c r="C142" s="67" t="s">
        <v>270</v>
      </c>
      <c r="D142" s="15" t="s">
        <v>221</v>
      </c>
      <c r="E142" s="40">
        <v>0</v>
      </c>
      <c r="F142" s="40">
        <v>0</v>
      </c>
      <c r="G142" s="40">
        <v>0</v>
      </c>
    </row>
    <row r="143" spans="1:7" ht="95.25" customHeight="1" x14ac:dyDescent="0.3">
      <c r="A143" s="20">
        <f t="shared" si="7"/>
        <v>124</v>
      </c>
      <c r="B143" s="14" t="s">
        <v>183</v>
      </c>
      <c r="C143" s="67" t="s">
        <v>184</v>
      </c>
      <c r="D143" s="15" t="s">
        <v>221</v>
      </c>
      <c r="E143" s="40">
        <v>0</v>
      </c>
      <c r="F143" s="40">
        <v>0</v>
      </c>
      <c r="G143" s="40">
        <v>0</v>
      </c>
    </row>
    <row r="144" spans="1:7" s="31" customFormat="1" ht="27.75" customHeight="1" x14ac:dyDescent="0.3">
      <c r="A144" s="91" t="s">
        <v>389</v>
      </c>
      <c r="B144" s="92"/>
      <c r="C144" s="92"/>
      <c r="D144" s="93"/>
      <c r="E144" s="42">
        <f>SUM(E125:E143)</f>
        <v>1477673300</v>
      </c>
      <c r="F144" s="42">
        <f>SUM(F125:F141)</f>
        <v>1378403000</v>
      </c>
      <c r="G144" s="42">
        <f>SUM(G125:G141)</f>
        <v>1458259800</v>
      </c>
    </row>
    <row r="145" spans="1:10" ht="140.4" x14ac:dyDescent="0.3">
      <c r="A145" s="21">
        <f>SUM(A143+1)</f>
        <v>125</v>
      </c>
      <c r="B145" s="9" t="s">
        <v>285</v>
      </c>
      <c r="C145" s="67" t="s">
        <v>289</v>
      </c>
      <c r="D145" s="9" t="s">
        <v>222</v>
      </c>
      <c r="E145" s="40">
        <v>0</v>
      </c>
      <c r="F145" s="40">
        <v>0</v>
      </c>
      <c r="G145" s="40">
        <v>0</v>
      </c>
    </row>
    <row r="146" spans="1:10" s="31" customFormat="1" ht="31.5" customHeight="1" x14ac:dyDescent="0.3">
      <c r="A146" s="91" t="s">
        <v>223</v>
      </c>
      <c r="B146" s="92"/>
      <c r="C146" s="92"/>
      <c r="D146" s="93"/>
      <c r="E146" s="42">
        <v>0</v>
      </c>
      <c r="F146" s="42">
        <v>0</v>
      </c>
      <c r="G146" s="42">
        <v>0</v>
      </c>
    </row>
    <row r="147" spans="1:10" ht="42" customHeight="1" x14ac:dyDescent="0.3">
      <c r="A147" s="20">
        <f>SUM(A145+1)</f>
        <v>126</v>
      </c>
      <c r="B147" s="16" t="s">
        <v>39</v>
      </c>
      <c r="C147" s="76" t="s">
        <v>27</v>
      </c>
      <c r="D147" s="27" t="s">
        <v>37</v>
      </c>
      <c r="E147" s="40">
        <v>0</v>
      </c>
      <c r="F147" s="40">
        <v>0</v>
      </c>
      <c r="G147" s="40">
        <v>0</v>
      </c>
    </row>
    <row r="148" spans="1:10" ht="89.25" customHeight="1" x14ac:dyDescent="0.3">
      <c r="A148" s="20">
        <f>SUM(A147+1)</f>
        <v>127</v>
      </c>
      <c r="B148" s="16" t="s">
        <v>210</v>
      </c>
      <c r="C148" s="76" t="s">
        <v>161</v>
      </c>
      <c r="D148" s="27" t="s">
        <v>37</v>
      </c>
      <c r="E148" s="40">
        <v>0</v>
      </c>
      <c r="F148" s="40">
        <v>0</v>
      </c>
      <c r="G148" s="40">
        <v>0</v>
      </c>
    </row>
    <row r="149" spans="1:10" ht="168.75" customHeight="1" x14ac:dyDescent="0.3">
      <c r="A149" s="20">
        <f>SUM(A148+1)</f>
        <v>128</v>
      </c>
      <c r="B149" s="16" t="s">
        <v>140</v>
      </c>
      <c r="C149" s="76" t="s">
        <v>111</v>
      </c>
      <c r="D149" s="27" t="s">
        <v>37</v>
      </c>
      <c r="E149" s="40">
        <v>23800</v>
      </c>
      <c r="F149" s="40">
        <v>23800</v>
      </c>
      <c r="G149" s="40">
        <v>23800</v>
      </c>
    </row>
    <row r="150" spans="1:10" ht="44.25" customHeight="1" x14ac:dyDescent="0.3">
      <c r="A150" s="20">
        <f>SUM(A149+1)</f>
        <v>129</v>
      </c>
      <c r="B150" s="16" t="s">
        <v>70</v>
      </c>
      <c r="C150" s="76" t="s">
        <v>67</v>
      </c>
      <c r="D150" s="27" t="s">
        <v>37</v>
      </c>
      <c r="E150" s="40">
        <v>0</v>
      </c>
      <c r="F150" s="40">
        <v>0</v>
      </c>
      <c r="G150" s="40">
        <v>0</v>
      </c>
    </row>
    <row r="151" spans="1:10" ht="54.75" customHeight="1" x14ac:dyDescent="0.3">
      <c r="A151" s="20">
        <f>SUM(A150+1)</f>
        <v>130</v>
      </c>
      <c r="B151" s="16" t="s">
        <v>141</v>
      </c>
      <c r="C151" s="76" t="s">
        <v>115</v>
      </c>
      <c r="D151" s="27" t="s">
        <v>37</v>
      </c>
      <c r="E151" s="40">
        <v>0</v>
      </c>
      <c r="F151" s="40">
        <v>0</v>
      </c>
      <c r="G151" s="40">
        <v>0</v>
      </c>
    </row>
    <row r="152" spans="1:10" ht="60.75" customHeight="1" x14ac:dyDescent="0.3">
      <c r="A152" s="20">
        <f t="shared" ref="A152:A157" si="8">SUM(A151+1)</f>
        <v>131</v>
      </c>
      <c r="B152" s="16" t="s">
        <v>142</v>
      </c>
      <c r="C152" s="76" t="s">
        <v>116</v>
      </c>
      <c r="D152" s="27" t="s">
        <v>37</v>
      </c>
      <c r="E152" s="40">
        <v>0</v>
      </c>
      <c r="F152" s="40">
        <v>0</v>
      </c>
      <c r="G152" s="40">
        <v>0</v>
      </c>
    </row>
    <row r="153" spans="1:10" ht="46.8" x14ac:dyDescent="0.3">
      <c r="A153" s="20">
        <f t="shared" si="8"/>
        <v>132</v>
      </c>
      <c r="B153" s="16" t="s">
        <v>143</v>
      </c>
      <c r="C153" s="76" t="s">
        <v>118</v>
      </c>
      <c r="D153" s="27" t="s">
        <v>37</v>
      </c>
      <c r="E153" s="40">
        <v>0</v>
      </c>
      <c r="F153" s="40">
        <v>0</v>
      </c>
      <c r="G153" s="40">
        <v>0</v>
      </c>
    </row>
    <row r="154" spans="1:10" ht="46.8" x14ac:dyDescent="0.3">
      <c r="A154" s="20">
        <f t="shared" si="8"/>
        <v>133</v>
      </c>
      <c r="B154" s="16" t="s">
        <v>144</v>
      </c>
      <c r="C154" s="76" t="s">
        <v>120</v>
      </c>
      <c r="D154" s="27" t="s">
        <v>37</v>
      </c>
      <c r="E154" s="40">
        <v>0</v>
      </c>
      <c r="F154" s="40">
        <v>0</v>
      </c>
      <c r="G154" s="40">
        <v>0</v>
      </c>
    </row>
    <row r="155" spans="1:10" ht="57" customHeight="1" x14ac:dyDescent="0.3">
      <c r="A155" s="20">
        <f t="shared" si="8"/>
        <v>134</v>
      </c>
      <c r="B155" s="16" t="s">
        <v>145</v>
      </c>
      <c r="C155" s="76" t="s">
        <v>122</v>
      </c>
      <c r="D155" s="27" t="s">
        <v>37</v>
      </c>
      <c r="E155" s="40">
        <v>0</v>
      </c>
      <c r="F155" s="40">
        <v>0</v>
      </c>
      <c r="G155" s="40">
        <v>0</v>
      </c>
    </row>
    <row r="156" spans="1:10" ht="46.8" x14ac:dyDescent="0.3">
      <c r="A156" s="20">
        <f t="shared" si="8"/>
        <v>135</v>
      </c>
      <c r="B156" s="16" t="s">
        <v>146</v>
      </c>
      <c r="C156" s="76" t="s">
        <v>124</v>
      </c>
      <c r="D156" s="27" t="s">
        <v>37</v>
      </c>
      <c r="E156" s="40">
        <v>0</v>
      </c>
      <c r="F156" s="40">
        <v>0</v>
      </c>
      <c r="G156" s="40">
        <v>0</v>
      </c>
    </row>
    <row r="157" spans="1:10" ht="46.8" x14ac:dyDescent="0.3">
      <c r="A157" s="20">
        <f t="shared" si="8"/>
        <v>136</v>
      </c>
      <c r="B157" s="16" t="s">
        <v>106</v>
      </c>
      <c r="C157" s="76" t="s">
        <v>80</v>
      </c>
      <c r="D157" s="27" t="s">
        <v>37</v>
      </c>
      <c r="E157" s="40">
        <v>0</v>
      </c>
      <c r="F157" s="40">
        <v>0</v>
      </c>
      <c r="G157" s="40">
        <v>0</v>
      </c>
    </row>
    <row r="158" spans="1:10" s="31" customFormat="1" ht="29.25" customHeight="1" x14ac:dyDescent="0.3">
      <c r="A158" s="91" t="s">
        <v>388</v>
      </c>
      <c r="B158" s="92"/>
      <c r="C158" s="92"/>
      <c r="D158" s="93"/>
      <c r="E158" s="42">
        <f>SUM(E147:E157)</f>
        <v>23800</v>
      </c>
      <c r="F158" s="42">
        <f>SUM(F147:F157)</f>
        <v>23800</v>
      </c>
      <c r="G158" s="42">
        <f>SUM(G147:G157)</f>
        <v>23800</v>
      </c>
    </row>
    <row r="159" spans="1:10" s="5" customFormat="1" ht="39.75" customHeight="1" x14ac:dyDescent="0.3">
      <c r="A159" s="20">
        <f>SUM(A157+1)</f>
        <v>137</v>
      </c>
      <c r="B159" s="9" t="s">
        <v>271</v>
      </c>
      <c r="C159" s="67" t="s">
        <v>27</v>
      </c>
      <c r="D159" s="9" t="s">
        <v>273</v>
      </c>
      <c r="E159" s="40">
        <v>0</v>
      </c>
      <c r="F159" s="40">
        <v>0</v>
      </c>
      <c r="G159" s="40">
        <v>0</v>
      </c>
    </row>
    <row r="160" spans="1:10" s="5" customFormat="1" ht="142.5" customHeight="1" x14ac:dyDescent="0.3">
      <c r="A160" s="20">
        <f t="shared" ref="A160:A163" si="9">SUM(A159+1)</f>
        <v>138</v>
      </c>
      <c r="B160" s="9" t="s">
        <v>272</v>
      </c>
      <c r="C160" s="67" t="s">
        <v>228</v>
      </c>
      <c r="D160" s="9" t="s">
        <v>273</v>
      </c>
      <c r="E160" s="40">
        <v>0</v>
      </c>
      <c r="F160" s="40">
        <v>0</v>
      </c>
      <c r="G160" s="40">
        <v>0</v>
      </c>
      <c r="H160" s="13"/>
      <c r="I160" s="13"/>
      <c r="J160" s="13"/>
    </row>
    <row r="161" spans="1:7" s="5" customFormat="1" ht="93.6" x14ac:dyDescent="0.3">
      <c r="A161" s="20">
        <f t="shared" si="9"/>
        <v>139</v>
      </c>
      <c r="B161" s="9" t="s">
        <v>274</v>
      </c>
      <c r="C161" s="67" t="s">
        <v>275</v>
      </c>
      <c r="D161" s="9" t="s">
        <v>273</v>
      </c>
      <c r="E161" s="40">
        <v>0</v>
      </c>
      <c r="F161" s="40">
        <v>0</v>
      </c>
      <c r="G161" s="40">
        <v>0</v>
      </c>
    </row>
    <row r="162" spans="1:7" s="5" customFormat="1" ht="171.6" x14ac:dyDescent="0.3">
      <c r="A162" s="20">
        <f t="shared" si="9"/>
        <v>140</v>
      </c>
      <c r="B162" s="9" t="s">
        <v>276</v>
      </c>
      <c r="C162" s="67" t="s">
        <v>277</v>
      </c>
      <c r="D162" s="9" t="s">
        <v>273</v>
      </c>
      <c r="E162" s="40">
        <v>0</v>
      </c>
      <c r="F162" s="40">
        <v>0</v>
      </c>
      <c r="G162" s="40">
        <v>0</v>
      </c>
    </row>
    <row r="163" spans="1:7" s="5" customFormat="1" ht="42" customHeight="1" x14ac:dyDescent="0.3">
      <c r="A163" s="20">
        <f t="shared" si="9"/>
        <v>141</v>
      </c>
      <c r="B163" s="9" t="s">
        <v>278</v>
      </c>
      <c r="C163" s="67" t="s">
        <v>279</v>
      </c>
      <c r="D163" s="9" t="s">
        <v>273</v>
      </c>
      <c r="E163" s="40">
        <v>0</v>
      </c>
      <c r="F163" s="40">
        <v>0</v>
      </c>
      <c r="G163" s="40">
        <v>0</v>
      </c>
    </row>
    <row r="164" spans="1:7" s="5" customFormat="1" ht="24" customHeight="1" x14ac:dyDescent="0.3">
      <c r="A164" s="91" t="s">
        <v>345</v>
      </c>
      <c r="B164" s="92"/>
      <c r="C164" s="92"/>
      <c r="D164" s="93"/>
      <c r="E164" s="42">
        <f>E163+E162+E161</f>
        <v>0</v>
      </c>
      <c r="F164" s="42">
        <f t="shared" ref="F164:G164" si="10">F163+F162+F161</f>
        <v>0</v>
      </c>
      <c r="G164" s="42">
        <f t="shared" si="10"/>
        <v>0</v>
      </c>
    </row>
    <row r="165" spans="1:7" ht="140.4" x14ac:dyDescent="0.3">
      <c r="A165" s="21">
        <f>SUM(A163+1)</f>
        <v>142</v>
      </c>
      <c r="B165" s="9" t="s">
        <v>284</v>
      </c>
      <c r="C165" s="67" t="s">
        <v>289</v>
      </c>
      <c r="D165" s="9" t="s">
        <v>224</v>
      </c>
      <c r="E165" s="40">
        <v>0</v>
      </c>
      <c r="F165" s="40">
        <v>0</v>
      </c>
      <c r="G165" s="40">
        <v>0</v>
      </c>
    </row>
    <row r="166" spans="1:7" s="31" customFormat="1" ht="27" customHeight="1" x14ac:dyDescent="0.3">
      <c r="A166" s="91" t="s">
        <v>225</v>
      </c>
      <c r="B166" s="92"/>
      <c r="C166" s="92"/>
      <c r="D166" s="93"/>
      <c r="E166" s="42">
        <v>0</v>
      </c>
      <c r="F166" s="42">
        <v>0</v>
      </c>
      <c r="G166" s="42">
        <v>0</v>
      </c>
    </row>
    <row r="167" spans="1:7" ht="140.4" x14ac:dyDescent="0.3">
      <c r="A167" s="21">
        <f>SUM(A165+1)</f>
        <v>143</v>
      </c>
      <c r="B167" s="9" t="s">
        <v>286</v>
      </c>
      <c r="C167" s="67" t="s">
        <v>289</v>
      </c>
      <c r="D167" s="9" t="s">
        <v>226</v>
      </c>
      <c r="E167" s="40">
        <v>0</v>
      </c>
      <c r="F167" s="40">
        <v>0</v>
      </c>
      <c r="G167" s="40">
        <v>0</v>
      </c>
    </row>
    <row r="168" spans="1:7" s="31" customFormat="1" ht="23.25" customHeight="1" x14ac:dyDescent="0.3">
      <c r="A168" s="91" t="s">
        <v>227</v>
      </c>
      <c r="B168" s="92"/>
      <c r="C168" s="92"/>
      <c r="D168" s="93"/>
      <c r="E168" s="42">
        <v>0</v>
      </c>
      <c r="F168" s="42">
        <v>0</v>
      </c>
      <c r="G168" s="42">
        <v>0</v>
      </c>
    </row>
    <row r="169" spans="1:7" ht="142.5" customHeight="1" x14ac:dyDescent="0.3">
      <c r="A169" s="21">
        <f>SUM(A167+1)</f>
        <v>144</v>
      </c>
      <c r="B169" s="17" t="s">
        <v>294</v>
      </c>
      <c r="C169" s="77" t="s">
        <v>344</v>
      </c>
      <c r="D169" s="28" t="s">
        <v>293</v>
      </c>
      <c r="E169" s="33">
        <v>0</v>
      </c>
      <c r="F169" s="33">
        <v>0</v>
      </c>
      <c r="G169" s="33">
        <v>0</v>
      </c>
    </row>
    <row r="170" spans="1:7" s="31" customFormat="1" ht="33.75" customHeight="1" x14ac:dyDescent="0.3">
      <c r="A170" s="83" t="s">
        <v>295</v>
      </c>
      <c r="B170" s="84"/>
      <c r="C170" s="84"/>
      <c r="D170" s="85"/>
      <c r="E170" s="32">
        <f>E169</f>
        <v>0</v>
      </c>
      <c r="F170" s="32">
        <f t="shared" ref="F170:G170" si="11">F169</f>
        <v>0</v>
      </c>
      <c r="G170" s="32">
        <f t="shared" si="11"/>
        <v>0</v>
      </c>
    </row>
    <row r="171" spans="1:7" ht="160.5" customHeight="1" x14ac:dyDescent="0.3">
      <c r="A171" s="21">
        <f>SUM(A169+1)</f>
        <v>145</v>
      </c>
      <c r="B171" s="9" t="s">
        <v>213</v>
      </c>
      <c r="C171" s="67" t="s">
        <v>296</v>
      </c>
      <c r="D171" s="9" t="s">
        <v>212</v>
      </c>
      <c r="E171" s="40">
        <v>0</v>
      </c>
      <c r="F171" s="40">
        <v>0</v>
      </c>
      <c r="G171" s="40">
        <v>0</v>
      </c>
    </row>
    <row r="172" spans="1:7" ht="139.5" customHeight="1" x14ac:dyDescent="0.3">
      <c r="A172" s="21">
        <f>SUM(A171+1)</f>
        <v>146</v>
      </c>
      <c r="B172" s="9" t="s">
        <v>297</v>
      </c>
      <c r="C172" s="67" t="s">
        <v>298</v>
      </c>
      <c r="D172" s="9" t="s">
        <v>212</v>
      </c>
      <c r="E172" s="40">
        <v>0</v>
      </c>
      <c r="F172" s="40">
        <v>0</v>
      </c>
      <c r="G172" s="40">
        <v>0</v>
      </c>
    </row>
    <row r="173" spans="1:7" s="31" customFormat="1" ht="30.75" customHeight="1" x14ac:dyDescent="0.3">
      <c r="A173" s="91" t="s">
        <v>211</v>
      </c>
      <c r="B173" s="92"/>
      <c r="C173" s="92"/>
      <c r="D173" s="93"/>
      <c r="E173" s="42">
        <f>SUM(E171:E172)</f>
        <v>0</v>
      </c>
      <c r="F173" s="42">
        <f>SUM(F171:F172)</f>
        <v>0</v>
      </c>
      <c r="G173" s="42">
        <f>SUM(G171:G172)</f>
        <v>0</v>
      </c>
    </row>
    <row r="174" spans="1:7" ht="62.4" x14ac:dyDescent="0.3">
      <c r="A174" s="20">
        <f>SUM(A172+1)</f>
        <v>147</v>
      </c>
      <c r="B174" s="16" t="s">
        <v>38</v>
      </c>
      <c r="C174" s="76" t="s">
        <v>27</v>
      </c>
      <c r="D174" s="27" t="s">
        <v>29</v>
      </c>
      <c r="E174" s="40">
        <v>0</v>
      </c>
      <c r="F174" s="40">
        <v>0</v>
      </c>
      <c r="G174" s="40">
        <v>0</v>
      </c>
    </row>
    <row r="175" spans="1:7" ht="90" customHeight="1" x14ac:dyDescent="0.3">
      <c r="A175" s="20">
        <f>SUM(A174+1)</f>
        <v>148</v>
      </c>
      <c r="B175" s="16" t="s">
        <v>160</v>
      </c>
      <c r="C175" s="76" t="s">
        <v>161</v>
      </c>
      <c r="D175" s="27" t="s">
        <v>29</v>
      </c>
      <c r="E175" s="40">
        <v>5000</v>
      </c>
      <c r="F175" s="40">
        <v>5000</v>
      </c>
      <c r="G175" s="40">
        <v>5000</v>
      </c>
    </row>
    <row r="176" spans="1:7" ht="173.25" customHeight="1" x14ac:dyDescent="0.3">
      <c r="A176" s="20">
        <f>SUM(A175+1)</f>
        <v>149</v>
      </c>
      <c r="B176" s="16" t="s">
        <v>147</v>
      </c>
      <c r="C176" s="76" t="s">
        <v>111</v>
      </c>
      <c r="D176" s="27" t="s">
        <v>29</v>
      </c>
      <c r="E176" s="40">
        <v>5000</v>
      </c>
      <c r="F176" s="40">
        <v>5000</v>
      </c>
      <c r="G176" s="40">
        <v>5000</v>
      </c>
    </row>
    <row r="177" spans="1:7" ht="160.5" customHeight="1" x14ac:dyDescent="0.3">
      <c r="A177" s="20">
        <f t="shared" ref="A177:A186" si="12">SUM(A176+1)</f>
        <v>150</v>
      </c>
      <c r="B177" s="16" t="s">
        <v>148</v>
      </c>
      <c r="C177" s="76" t="s">
        <v>149</v>
      </c>
      <c r="D177" s="27" t="s">
        <v>29</v>
      </c>
      <c r="E177" s="40">
        <v>0</v>
      </c>
      <c r="F177" s="40">
        <v>0</v>
      </c>
      <c r="G177" s="40">
        <v>0</v>
      </c>
    </row>
    <row r="178" spans="1:7" ht="93" customHeight="1" x14ac:dyDescent="0.3">
      <c r="A178" s="20">
        <f t="shared" si="12"/>
        <v>151</v>
      </c>
      <c r="B178" s="16" t="s">
        <v>162</v>
      </c>
      <c r="C178" s="76" t="s">
        <v>163</v>
      </c>
      <c r="D178" s="27" t="s">
        <v>29</v>
      </c>
      <c r="E178" s="40">
        <v>0</v>
      </c>
      <c r="F178" s="40">
        <v>0</v>
      </c>
      <c r="G178" s="40">
        <v>0</v>
      </c>
    </row>
    <row r="179" spans="1:7" ht="62.4" x14ac:dyDescent="0.3">
      <c r="A179" s="20">
        <f t="shared" si="12"/>
        <v>152</v>
      </c>
      <c r="B179" s="16" t="s">
        <v>71</v>
      </c>
      <c r="C179" s="76" t="s">
        <v>67</v>
      </c>
      <c r="D179" s="27" t="s">
        <v>29</v>
      </c>
      <c r="E179" s="40">
        <v>0</v>
      </c>
      <c r="F179" s="40">
        <v>0</v>
      </c>
      <c r="G179" s="40">
        <v>0</v>
      </c>
    </row>
    <row r="180" spans="1:7" ht="62.4" x14ac:dyDescent="0.3">
      <c r="A180" s="20">
        <f t="shared" si="12"/>
        <v>153</v>
      </c>
      <c r="B180" s="16" t="s">
        <v>280</v>
      </c>
      <c r="C180" s="76" t="s">
        <v>383</v>
      </c>
      <c r="D180" s="27" t="s">
        <v>29</v>
      </c>
      <c r="E180" s="40">
        <v>0</v>
      </c>
      <c r="F180" s="40">
        <v>0</v>
      </c>
      <c r="G180" s="40">
        <v>0</v>
      </c>
    </row>
    <row r="181" spans="1:7" ht="62.4" x14ac:dyDescent="0.3">
      <c r="A181" s="20">
        <f t="shared" si="12"/>
        <v>154</v>
      </c>
      <c r="B181" s="16" t="s">
        <v>150</v>
      </c>
      <c r="C181" s="76" t="s">
        <v>115</v>
      </c>
      <c r="D181" s="27" t="s">
        <v>29</v>
      </c>
      <c r="E181" s="40">
        <v>0</v>
      </c>
      <c r="F181" s="40">
        <v>0</v>
      </c>
      <c r="G181" s="40">
        <v>0</v>
      </c>
    </row>
    <row r="182" spans="1:7" ht="62.4" x14ac:dyDescent="0.3">
      <c r="A182" s="20">
        <f t="shared" si="12"/>
        <v>155</v>
      </c>
      <c r="B182" s="16" t="s">
        <v>151</v>
      </c>
      <c r="C182" s="76" t="s">
        <v>116</v>
      </c>
      <c r="D182" s="27" t="s">
        <v>29</v>
      </c>
      <c r="E182" s="40">
        <v>0</v>
      </c>
      <c r="F182" s="40">
        <v>0</v>
      </c>
      <c r="G182" s="40">
        <v>0</v>
      </c>
    </row>
    <row r="183" spans="1:7" ht="62.4" x14ac:dyDescent="0.3">
      <c r="A183" s="20">
        <f t="shared" si="12"/>
        <v>156</v>
      </c>
      <c r="B183" s="16" t="s">
        <v>152</v>
      </c>
      <c r="C183" s="76" t="s">
        <v>118</v>
      </c>
      <c r="D183" s="27" t="s">
        <v>29</v>
      </c>
      <c r="E183" s="40">
        <v>0</v>
      </c>
      <c r="F183" s="40">
        <v>0</v>
      </c>
      <c r="G183" s="40">
        <v>0</v>
      </c>
    </row>
    <row r="184" spans="1:7" ht="62.4" x14ac:dyDescent="0.3">
      <c r="A184" s="20">
        <f t="shared" si="12"/>
        <v>157</v>
      </c>
      <c r="B184" s="16" t="s">
        <v>153</v>
      </c>
      <c r="C184" s="76" t="s">
        <v>120</v>
      </c>
      <c r="D184" s="27" t="s">
        <v>29</v>
      </c>
      <c r="E184" s="40">
        <v>0</v>
      </c>
      <c r="F184" s="40">
        <v>0</v>
      </c>
      <c r="G184" s="40">
        <v>0</v>
      </c>
    </row>
    <row r="185" spans="1:7" ht="62.4" x14ac:dyDescent="0.3">
      <c r="A185" s="20">
        <f t="shared" si="12"/>
        <v>158</v>
      </c>
      <c r="B185" s="16" t="s">
        <v>154</v>
      </c>
      <c r="C185" s="76" t="s">
        <v>122</v>
      </c>
      <c r="D185" s="27" t="s">
        <v>29</v>
      </c>
      <c r="E185" s="40">
        <v>0</v>
      </c>
      <c r="F185" s="40">
        <v>0</v>
      </c>
      <c r="G185" s="40">
        <v>0</v>
      </c>
    </row>
    <row r="186" spans="1:7" ht="62.4" x14ac:dyDescent="0.3">
      <c r="A186" s="20">
        <f t="shared" si="12"/>
        <v>159</v>
      </c>
      <c r="B186" s="16" t="s">
        <v>155</v>
      </c>
      <c r="C186" s="76" t="s">
        <v>124</v>
      </c>
      <c r="D186" s="27" t="s">
        <v>29</v>
      </c>
      <c r="E186" s="40">
        <v>0</v>
      </c>
      <c r="F186" s="40">
        <v>0</v>
      </c>
      <c r="G186" s="40">
        <v>0</v>
      </c>
    </row>
    <row r="187" spans="1:7" ht="62.4" x14ac:dyDescent="0.3">
      <c r="A187" s="20">
        <f>SUM(A186+1)</f>
        <v>160</v>
      </c>
      <c r="B187" s="16" t="s">
        <v>105</v>
      </c>
      <c r="C187" s="76" t="s">
        <v>80</v>
      </c>
      <c r="D187" s="27" t="s">
        <v>29</v>
      </c>
      <c r="E187" s="40">
        <v>0</v>
      </c>
      <c r="F187" s="40">
        <v>0</v>
      </c>
      <c r="G187" s="40">
        <v>0</v>
      </c>
    </row>
    <row r="188" spans="1:7" s="31" customFormat="1" ht="25.5" customHeight="1" x14ac:dyDescent="0.3">
      <c r="A188" s="91" t="s">
        <v>87</v>
      </c>
      <c r="B188" s="92"/>
      <c r="C188" s="92"/>
      <c r="D188" s="93"/>
      <c r="E188" s="42">
        <f>SUM(E174:E186)</f>
        <v>10000</v>
      </c>
      <c r="F188" s="42">
        <f>SUM(F174:F179)</f>
        <v>10000</v>
      </c>
      <c r="G188" s="42">
        <f>SUM(G174:G179)</f>
        <v>10000</v>
      </c>
    </row>
    <row r="189" spans="1:7" ht="141" customHeight="1" x14ac:dyDescent="0.3">
      <c r="A189" s="21">
        <f>SUM(A187+1)</f>
        <v>161</v>
      </c>
      <c r="B189" s="9" t="s">
        <v>299</v>
      </c>
      <c r="C189" s="67" t="s">
        <v>300</v>
      </c>
      <c r="D189" s="9" t="s">
        <v>186</v>
      </c>
      <c r="E189" s="40">
        <v>0</v>
      </c>
      <c r="F189" s="40">
        <v>0</v>
      </c>
      <c r="G189" s="40">
        <v>0</v>
      </c>
    </row>
    <row r="190" spans="1:7" ht="156" customHeight="1" x14ac:dyDescent="0.3">
      <c r="A190" s="21">
        <f>SUM(A189+1)</f>
        <v>162</v>
      </c>
      <c r="B190" s="9" t="s">
        <v>247</v>
      </c>
      <c r="C190" s="67" t="s">
        <v>269</v>
      </c>
      <c r="D190" s="9" t="s">
        <v>186</v>
      </c>
      <c r="E190" s="40">
        <v>2500</v>
      </c>
      <c r="F190" s="40">
        <v>2500</v>
      </c>
      <c r="G190" s="40">
        <v>2500</v>
      </c>
    </row>
    <row r="191" spans="1:7" ht="93.6" x14ac:dyDescent="0.3">
      <c r="A191" s="21">
        <f t="shared" ref="A191:A192" si="13">SUM(A190+1)</f>
        <v>163</v>
      </c>
      <c r="B191" s="9" t="s">
        <v>384</v>
      </c>
      <c r="C191" s="68" t="s">
        <v>385</v>
      </c>
      <c r="D191" s="9" t="s">
        <v>186</v>
      </c>
      <c r="E191" s="40">
        <v>0</v>
      </c>
      <c r="F191" s="40">
        <v>0</v>
      </c>
      <c r="G191" s="40">
        <v>0</v>
      </c>
    </row>
    <row r="192" spans="1:7" ht="126" customHeight="1" x14ac:dyDescent="0.3">
      <c r="A192" s="21">
        <f t="shared" si="13"/>
        <v>164</v>
      </c>
      <c r="B192" s="9" t="s">
        <v>386</v>
      </c>
      <c r="C192" s="67" t="s">
        <v>387</v>
      </c>
      <c r="D192" s="9" t="s">
        <v>186</v>
      </c>
      <c r="E192" s="40">
        <v>0</v>
      </c>
      <c r="F192" s="40">
        <v>0</v>
      </c>
      <c r="G192" s="40">
        <v>0</v>
      </c>
    </row>
    <row r="193" spans="1:7" ht="40.5" customHeight="1" x14ac:dyDescent="0.3">
      <c r="A193" s="94" t="s">
        <v>185</v>
      </c>
      <c r="B193" s="95"/>
      <c r="C193" s="95"/>
      <c r="D193" s="96"/>
      <c r="E193" s="42">
        <f>SUM(E189:E192)</f>
        <v>2500</v>
      </c>
      <c r="F193" s="42">
        <f t="shared" ref="F193:G193" si="14">SUM(F189:F192)</f>
        <v>2500</v>
      </c>
      <c r="G193" s="42">
        <f t="shared" si="14"/>
        <v>2500</v>
      </c>
    </row>
    <row r="194" spans="1:7" ht="110.25" customHeight="1" x14ac:dyDescent="0.3">
      <c r="A194" s="22">
        <f>SUM(A192+1)</f>
        <v>165</v>
      </c>
      <c r="B194" s="17" t="s">
        <v>301</v>
      </c>
      <c r="C194" s="78" t="s">
        <v>390</v>
      </c>
      <c r="D194" s="28" t="s">
        <v>164</v>
      </c>
      <c r="E194" s="33">
        <v>7900</v>
      </c>
      <c r="F194" s="33">
        <v>7900</v>
      </c>
      <c r="G194" s="33">
        <v>7900</v>
      </c>
    </row>
    <row r="195" spans="1:7" ht="77.25" customHeight="1" x14ac:dyDescent="0.3">
      <c r="A195" s="21">
        <f>SUM(A194+1)</f>
        <v>166</v>
      </c>
      <c r="B195" s="17" t="s">
        <v>182</v>
      </c>
      <c r="C195" s="78" t="s">
        <v>181</v>
      </c>
      <c r="D195" s="28" t="s">
        <v>164</v>
      </c>
      <c r="E195" s="33">
        <v>92000</v>
      </c>
      <c r="F195" s="33">
        <v>92000</v>
      </c>
      <c r="G195" s="33">
        <v>92000</v>
      </c>
    </row>
    <row r="196" spans="1:7" ht="84.75" customHeight="1" x14ac:dyDescent="0.3">
      <c r="A196" s="21">
        <f>SUM(A195+1)</f>
        <v>167</v>
      </c>
      <c r="B196" s="17" t="s">
        <v>391</v>
      </c>
      <c r="C196" s="79" t="s">
        <v>392</v>
      </c>
      <c r="D196" s="28" t="s">
        <v>164</v>
      </c>
      <c r="E196" s="37">
        <v>0</v>
      </c>
      <c r="F196" s="37">
        <v>0</v>
      </c>
      <c r="G196" s="37">
        <v>0</v>
      </c>
    </row>
    <row r="197" spans="1:7" s="31" customFormat="1" ht="25.5" customHeight="1" x14ac:dyDescent="0.3">
      <c r="A197" s="83" t="s">
        <v>165</v>
      </c>
      <c r="B197" s="84"/>
      <c r="C197" s="84"/>
      <c r="D197" s="85"/>
      <c r="E197" s="32">
        <f>SUM(E194:E196)</f>
        <v>99900</v>
      </c>
      <c r="F197" s="32">
        <f t="shared" ref="F197:G197" si="15">SUM(F194:F196)</f>
        <v>99900</v>
      </c>
      <c r="G197" s="32">
        <f t="shared" si="15"/>
        <v>99900</v>
      </c>
    </row>
    <row r="198" spans="1:7" ht="228" customHeight="1" x14ac:dyDescent="0.3">
      <c r="A198" s="22">
        <f>SUM(A196+1)</f>
        <v>168</v>
      </c>
      <c r="B198" s="17" t="s">
        <v>302</v>
      </c>
      <c r="C198" s="79" t="s">
        <v>303</v>
      </c>
      <c r="D198" s="29" t="s">
        <v>188</v>
      </c>
      <c r="E198" s="33">
        <v>0</v>
      </c>
      <c r="F198" s="33">
        <v>0</v>
      </c>
      <c r="G198" s="33">
        <v>0</v>
      </c>
    </row>
    <row r="199" spans="1:7" ht="191.25" customHeight="1" x14ac:dyDescent="0.3">
      <c r="A199" s="22">
        <f>SUM(A198+1)</f>
        <v>169</v>
      </c>
      <c r="B199" s="17" t="s">
        <v>304</v>
      </c>
      <c r="C199" s="79" t="s">
        <v>305</v>
      </c>
      <c r="D199" s="29" t="s">
        <v>188</v>
      </c>
      <c r="E199" s="33">
        <v>0</v>
      </c>
      <c r="F199" s="33">
        <v>0</v>
      </c>
      <c r="G199" s="33">
        <v>0</v>
      </c>
    </row>
    <row r="200" spans="1:7" ht="20.25" customHeight="1" x14ac:dyDescent="0.3">
      <c r="A200" s="97" t="s">
        <v>187</v>
      </c>
      <c r="B200" s="98"/>
      <c r="C200" s="98"/>
      <c r="D200" s="99"/>
      <c r="E200" s="32">
        <f>SUM(E198:E199)</f>
        <v>0</v>
      </c>
      <c r="F200" s="32">
        <f t="shared" ref="F200:G200" si="16">SUM(F198:F199)</f>
        <v>0</v>
      </c>
      <c r="G200" s="32">
        <f t="shared" si="16"/>
        <v>0</v>
      </c>
    </row>
    <row r="201" spans="1:7" ht="122.25" customHeight="1" x14ac:dyDescent="0.3">
      <c r="A201" s="22">
        <f>SUM(A199+1)</f>
        <v>170</v>
      </c>
      <c r="B201" s="17" t="s">
        <v>308</v>
      </c>
      <c r="C201" s="79" t="s">
        <v>307</v>
      </c>
      <c r="D201" s="29" t="s">
        <v>306</v>
      </c>
      <c r="E201" s="33">
        <v>0</v>
      </c>
      <c r="F201" s="33">
        <v>0</v>
      </c>
      <c r="G201" s="33">
        <v>0</v>
      </c>
    </row>
    <row r="202" spans="1:7" ht="22.5" customHeight="1" x14ac:dyDescent="0.3">
      <c r="A202" s="97" t="s">
        <v>309</v>
      </c>
      <c r="B202" s="98"/>
      <c r="C202" s="98"/>
      <c r="D202" s="99"/>
      <c r="E202" s="32">
        <f>E201</f>
        <v>0</v>
      </c>
      <c r="F202" s="32">
        <f t="shared" ref="F202:G202" si="17">F201</f>
        <v>0</v>
      </c>
      <c r="G202" s="32">
        <f t="shared" si="17"/>
        <v>0</v>
      </c>
    </row>
    <row r="203" spans="1:7" ht="124.8" x14ac:dyDescent="0.3">
      <c r="A203" s="22">
        <f>SUM(A201+1)</f>
        <v>171</v>
      </c>
      <c r="B203" s="17" t="s">
        <v>248</v>
      </c>
      <c r="C203" s="79" t="s">
        <v>407</v>
      </c>
      <c r="D203" s="28" t="s">
        <v>167</v>
      </c>
      <c r="E203" s="33">
        <v>4100</v>
      </c>
      <c r="F203" s="33">
        <v>4100</v>
      </c>
      <c r="G203" s="33">
        <v>4100</v>
      </c>
    </row>
    <row r="204" spans="1:7" ht="108.75" customHeight="1" x14ac:dyDescent="0.3">
      <c r="A204" s="22">
        <f>SUM(A203+1)</f>
        <v>172</v>
      </c>
      <c r="B204" s="17" t="s">
        <v>311</v>
      </c>
      <c r="C204" s="78" t="s">
        <v>310</v>
      </c>
      <c r="D204" s="28" t="s">
        <v>167</v>
      </c>
      <c r="E204" s="33">
        <v>0</v>
      </c>
      <c r="F204" s="33">
        <v>0</v>
      </c>
      <c r="G204" s="33">
        <v>0</v>
      </c>
    </row>
    <row r="205" spans="1:7" ht="204.75" customHeight="1" x14ac:dyDescent="0.3">
      <c r="A205" s="22">
        <f t="shared" ref="A205:A206" si="18">SUM(A204+1)</f>
        <v>173</v>
      </c>
      <c r="B205" s="17" t="s">
        <v>249</v>
      </c>
      <c r="C205" s="78" t="s">
        <v>394</v>
      </c>
      <c r="D205" s="28" t="s">
        <v>167</v>
      </c>
      <c r="E205" s="33">
        <v>16000</v>
      </c>
      <c r="F205" s="33">
        <v>16000</v>
      </c>
      <c r="G205" s="33">
        <v>16000</v>
      </c>
    </row>
    <row r="206" spans="1:7" ht="172.5" customHeight="1" x14ac:dyDescent="0.3">
      <c r="A206" s="22">
        <f t="shared" si="18"/>
        <v>174</v>
      </c>
      <c r="B206" s="17" t="s">
        <v>250</v>
      </c>
      <c r="C206" s="80" t="s">
        <v>393</v>
      </c>
      <c r="D206" s="28" t="s">
        <v>167</v>
      </c>
      <c r="E206" s="33">
        <v>8000</v>
      </c>
      <c r="F206" s="33">
        <v>8000</v>
      </c>
      <c r="G206" s="33">
        <v>8000</v>
      </c>
    </row>
    <row r="207" spans="1:7" ht="204" customHeight="1" x14ac:dyDescent="0.3">
      <c r="A207" s="22">
        <f>SUM(A205+1)</f>
        <v>174</v>
      </c>
      <c r="B207" s="17" t="s">
        <v>251</v>
      </c>
      <c r="C207" s="78" t="s">
        <v>395</v>
      </c>
      <c r="D207" s="28" t="s">
        <v>167</v>
      </c>
      <c r="E207" s="33">
        <v>16000</v>
      </c>
      <c r="F207" s="33">
        <v>16000</v>
      </c>
      <c r="G207" s="33">
        <v>16000</v>
      </c>
    </row>
    <row r="208" spans="1:7" ht="125.25" customHeight="1" x14ac:dyDescent="0.3">
      <c r="A208" s="22">
        <f t="shared" ref="A208:A231" si="19">SUM(A207+1)</f>
        <v>175</v>
      </c>
      <c r="B208" s="17" t="s">
        <v>252</v>
      </c>
      <c r="C208" s="78" t="s">
        <v>396</v>
      </c>
      <c r="D208" s="28" t="s">
        <v>167</v>
      </c>
      <c r="E208" s="33">
        <v>57500</v>
      </c>
      <c r="F208" s="33">
        <v>57500</v>
      </c>
      <c r="G208" s="33">
        <v>57500</v>
      </c>
    </row>
    <row r="209" spans="1:7" ht="124.8" x14ac:dyDescent="0.3">
      <c r="A209" s="22">
        <f t="shared" si="19"/>
        <v>176</v>
      </c>
      <c r="B209" s="17" t="s">
        <v>253</v>
      </c>
      <c r="C209" s="78" t="s">
        <v>397</v>
      </c>
      <c r="D209" s="28" t="s">
        <v>167</v>
      </c>
      <c r="E209" s="33">
        <v>3000</v>
      </c>
      <c r="F209" s="33">
        <v>3000</v>
      </c>
      <c r="G209" s="33">
        <v>3000</v>
      </c>
    </row>
    <row r="210" spans="1:7" ht="117.75" customHeight="1" x14ac:dyDescent="0.3">
      <c r="A210" s="22">
        <f t="shared" si="19"/>
        <v>177</v>
      </c>
      <c r="B210" s="17" t="s">
        <v>254</v>
      </c>
      <c r="C210" s="78" t="s">
        <v>398</v>
      </c>
      <c r="D210" s="28" t="s">
        <v>167</v>
      </c>
      <c r="E210" s="33">
        <v>600</v>
      </c>
      <c r="F210" s="33">
        <v>600</v>
      </c>
      <c r="G210" s="33">
        <v>600</v>
      </c>
    </row>
    <row r="211" spans="1:7" ht="108.75" customHeight="1" x14ac:dyDescent="0.3">
      <c r="A211" s="22">
        <f t="shared" si="19"/>
        <v>178</v>
      </c>
      <c r="B211" s="17" t="s">
        <v>255</v>
      </c>
      <c r="C211" s="78" t="s">
        <v>399</v>
      </c>
      <c r="D211" s="28" t="s">
        <v>167</v>
      </c>
      <c r="E211" s="33">
        <v>11000</v>
      </c>
      <c r="F211" s="33">
        <v>11000</v>
      </c>
      <c r="G211" s="33">
        <v>11000</v>
      </c>
    </row>
    <row r="212" spans="1:7" ht="153" customHeight="1" x14ac:dyDescent="0.3">
      <c r="A212" s="22">
        <f t="shared" si="19"/>
        <v>179</v>
      </c>
      <c r="B212" s="17" t="s">
        <v>256</v>
      </c>
      <c r="C212" s="78" t="s">
        <v>400</v>
      </c>
      <c r="D212" s="28" t="s">
        <v>167</v>
      </c>
      <c r="E212" s="33">
        <v>19500</v>
      </c>
      <c r="F212" s="33">
        <v>19500</v>
      </c>
      <c r="G212" s="33">
        <v>19500</v>
      </c>
    </row>
    <row r="213" spans="1:7" ht="140.4" x14ac:dyDescent="0.3">
      <c r="A213" s="22">
        <f t="shared" si="19"/>
        <v>180</v>
      </c>
      <c r="B213" s="17" t="s">
        <v>257</v>
      </c>
      <c r="C213" s="78" t="s">
        <v>401</v>
      </c>
      <c r="D213" s="28" t="s">
        <v>167</v>
      </c>
      <c r="E213" s="33">
        <v>120000</v>
      </c>
      <c r="F213" s="33">
        <v>120000</v>
      </c>
      <c r="G213" s="33">
        <v>120000</v>
      </c>
    </row>
    <row r="214" spans="1:7" ht="153.75" customHeight="1" x14ac:dyDescent="0.3">
      <c r="A214" s="22">
        <f t="shared" si="19"/>
        <v>181</v>
      </c>
      <c r="B214" s="17" t="s">
        <v>312</v>
      </c>
      <c r="C214" s="78" t="s">
        <v>313</v>
      </c>
      <c r="D214" s="28" t="s">
        <v>167</v>
      </c>
      <c r="E214" s="33">
        <v>0</v>
      </c>
      <c r="F214" s="33">
        <v>0</v>
      </c>
      <c r="G214" s="33">
        <v>0</v>
      </c>
    </row>
    <row r="215" spans="1:7" ht="123.75" customHeight="1" x14ac:dyDescent="0.3">
      <c r="A215" s="22">
        <f t="shared" si="19"/>
        <v>182</v>
      </c>
      <c r="B215" s="17" t="s">
        <v>258</v>
      </c>
      <c r="C215" s="78" t="s">
        <v>402</v>
      </c>
      <c r="D215" s="28" t="s">
        <v>167</v>
      </c>
      <c r="E215" s="33">
        <v>134500</v>
      </c>
      <c r="F215" s="33">
        <v>134500</v>
      </c>
      <c r="G215" s="33">
        <v>134500</v>
      </c>
    </row>
    <row r="216" spans="1:7" ht="174.75" customHeight="1" x14ac:dyDescent="0.3">
      <c r="A216" s="22">
        <f t="shared" si="19"/>
        <v>183</v>
      </c>
      <c r="B216" s="17" t="s">
        <v>259</v>
      </c>
      <c r="C216" s="78" t="s">
        <v>403</v>
      </c>
      <c r="D216" s="28" t="s">
        <v>167</v>
      </c>
      <c r="E216" s="33">
        <v>11300</v>
      </c>
      <c r="F216" s="33">
        <v>11300</v>
      </c>
      <c r="G216" s="33">
        <v>11300</v>
      </c>
    </row>
    <row r="217" spans="1:7" ht="172.5" customHeight="1" x14ac:dyDescent="0.3">
      <c r="A217" s="22">
        <f t="shared" si="19"/>
        <v>184</v>
      </c>
      <c r="B217" s="17" t="s">
        <v>260</v>
      </c>
      <c r="C217" s="80" t="s">
        <v>408</v>
      </c>
      <c r="D217" s="28" t="s">
        <v>167</v>
      </c>
      <c r="E217" s="33">
        <v>15000</v>
      </c>
      <c r="F217" s="33">
        <v>15000</v>
      </c>
      <c r="G217" s="33">
        <v>15000</v>
      </c>
    </row>
    <row r="218" spans="1:7" ht="202.8" x14ac:dyDescent="0.3">
      <c r="A218" s="22">
        <f t="shared" si="19"/>
        <v>185</v>
      </c>
      <c r="B218" s="17" t="s">
        <v>261</v>
      </c>
      <c r="C218" s="80" t="s">
        <v>409</v>
      </c>
      <c r="D218" s="28" t="s">
        <v>167</v>
      </c>
      <c r="E218" s="33">
        <v>2500</v>
      </c>
      <c r="F218" s="33">
        <v>2500</v>
      </c>
      <c r="G218" s="33">
        <v>2500</v>
      </c>
    </row>
    <row r="219" spans="1:7" ht="146.25" customHeight="1" x14ac:dyDescent="0.3">
      <c r="A219" s="22">
        <f t="shared" si="19"/>
        <v>186</v>
      </c>
      <c r="B219" s="17" t="s">
        <v>262</v>
      </c>
      <c r="C219" s="78" t="s">
        <v>404</v>
      </c>
      <c r="D219" s="28" t="s">
        <v>167</v>
      </c>
      <c r="E219" s="33">
        <v>11300</v>
      </c>
      <c r="F219" s="33">
        <v>11300</v>
      </c>
      <c r="G219" s="33">
        <v>11300</v>
      </c>
    </row>
    <row r="220" spans="1:7" ht="108" customHeight="1" x14ac:dyDescent="0.3">
      <c r="A220" s="22">
        <f t="shared" si="19"/>
        <v>187</v>
      </c>
      <c r="B220" s="17" t="s">
        <v>314</v>
      </c>
      <c r="C220" s="78" t="s">
        <v>315</v>
      </c>
      <c r="D220" s="28" t="s">
        <v>167</v>
      </c>
      <c r="E220" s="33">
        <v>0</v>
      </c>
      <c r="F220" s="33">
        <v>0</v>
      </c>
      <c r="G220" s="33">
        <v>0</v>
      </c>
    </row>
    <row r="221" spans="1:7" ht="218.25" customHeight="1" x14ac:dyDescent="0.3">
      <c r="A221" s="22">
        <f t="shared" si="19"/>
        <v>188</v>
      </c>
      <c r="B221" s="17" t="s">
        <v>263</v>
      </c>
      <c r="C221" s="80" t="s">
        <v>410</v>
      </c>
      <c r="D221" s="28" t="s">
        <v>167</v>
      </c>
      <c r="E221" s="33">
        <v>847200</v>
      </c>
      <c r="F221" s="33">
        <v>849000</v>
      </c>
      <c r="G221" s="33">
        <v>849000</v>
      </c>
    </row>
    <row r="222" spans="1:7" ht="116.25" customHeight="1" x14ac:dyDescent="0.3">
      <c r="A222" s="22">
        <f t="shared" si="19"/>
        <v>189</v>
      </c>
      <c r="B222" s="17" t="s">
        <v>316</v>
      </c>
      <c r="C222" s="78" t="s">
        <v>317</v>
      </c>
      <c r="D222" s="28" t="s">
        <v>167</v>
      </c>
      <c r="E222" s="33">
        <v>0</v>
      </c>
      <c r="F222" s="33">
        <v>0</v>
      </c>
      <c r="G222" s="33">
        <v>0</v>
      </c>
    </row>
    <row r="223" spans="1:7" ht="121.5" customHeight="1" x14ac:dyDescent="0.3">
      <c r="A223" s="22">
        <f t="shared" si="19"/>
        <v>190</v>
      </c>
      <c r="B223" s="17" t="s">
        <v>318</v>
      </c>
      <c r="C223" s="78" t="s">
        <v>319</v>
      </c>
      <c r="D223" s="28" t="s">
        <v>167</v>
      </c>
      <c r="E223" s="33">
        <v>0</v>
      </c>
      <c r="F223" s="33">
        <v>0</v>
      </c>
      <c r="G223" s="33">
        <v>0</v>
      </c>
    </row>
    <row r="224" spans="1:7" ht="157.5" customHeight="1" x14ac:dyDescent="0.3">
      <c r="A224" s="22">
        <f t="shared" si="19"/>
        <v>191</v>
      </c>
      <c r="B224" s="62" t="s">
        <v>320</v>
      </c>
      <c r="C224" s="78" t="s">
        <v>321</v>
      </c>
      <c r="D224" s="28" t="s">
        <v>167</v>
      </c>
      <c r="E224" s="33">
        <v>0</v>
      </c>
      <c r="F224" s="33">
        <v>0</v>
      </c>
      <c r="G224" s="33">
        <v>0</v>
      </c>
    </row>
    <row r="225" spans="1:7" ht="123" customHeight="1" x14ac:dyDescent="0.3">
      <c r="A225" s="22">
        <f t="shared" si="19"/>
        <v>192</v>
      </c>
      <c r="B225" s="17" t="s">
        <v>264</v>
      </c>
      <c r="C225" s="80" t="s">
        <v>411</v>
      </c>
      <c r="D225" s="28" t="s">
        <v>167</v>
      </c>
      <c r="E225" s="33">
        <v>3000</v>
      </c>
      <c r="F225" s="33">
        <v>3000</v>
      </c>
      <c r="G225" s="33">
        <v>3000</v>
      </c>
    </row>
    <row r="226" spans="1:7" ht="184.5" customHeight="1" x14ac:dyDescent="0.3">
      <c r="A226" s="22">
        <f t="shared" si="19"/>
        <v>193</v>
      </c>
      <c r="B226" s="17" t="s">
        <v>322</v>
      </c>
      <c r="C226" s="78" t="s">
        <v>305</v>
      </c>
      <c r="D226" s="28" t="s">
        <v>167</v>
      </c>
      <c r="E226" s="33">
        <v>0</v>
      </c>
      <c r="F226" s="33">
        <v>0</v>
      </c>
      <c r="G226" s="33">
        <v>0</v>
      </c>
    </row>
    <row r="227" spans="1:7" ht="109.5" customHeight="1" x14ac:dyDescent="0.3">
      <c r="A227" s="22">
        <f t="shared" si="19"/>
        <v>194</v>
      </c>
      <c r="B227" s="17" t="s">
        <v>265</v>
      </c>
      <c r="C227" s="78" t="s">
        <v>405</v>
      </c>
      <c r="D227" s="28" t="s">
        <v>167</v>
      </c>
      <c r="E227" s="33">
        <v>7000</v>
      </c>
      <c r="F227" s="33">
        <v>7000</v>
      </c>
      <c r="G227" s="33">
        <v>7000</v>
      </c>
    </row>
    <row r="228" spans="1:7" ht="273" customHeight="1" x14ac:dyDescent="0.3">
      <c r="A228" s="22">
        <f t="shared" si="19"/>
        <v>195</v>
      </c>
      <c r="B228" s="17" t="s">
        <v>266</v>
      </c>
      <c r="C228" s="80" t="s">
        <v>412</v>
      </c>
      <c r="D228" s="28" t="s">
        <v>167</v>
      </c>
      <c r="E228" s="33">
        <v>27000</v>
      </c>
      <c r="F228" s="33">
        <v>27000</v>
      </c>
      <c r="G228" s="33">
        <v>27000</v>
      </c>
    </row>
    <row r="229" spans="1:7" ht="127.5" customHeight="1" x14ac:dyDescent="0.3">
      <c r="A229" s="22">
        <f t="shared" si="19"/>
        <v>196</v>
      </c>
      <c r="B229" s="17" t="s">
        <v>267</v>
      </c>
      <c r="C229" s="80" t="s">
        <v>413</v>
      </c>
      <c r="D229" s="28" t="s">
        <v>167</v>
      </c>
      <c r="E229" s="33">
        <v>44600</v>
      </c>
      <c r="F229" s="33">
        <v>44600</v>
      </c>
      <c r="G229" s="33">
        <v>44600</v>
      </c>
    </row>
    <row r="230" spans="1:7" ht="115.5" customHeight="1" x14ac:dyDescent="0.3">
      <c r="A230" s="22">
        <f t="shared" si="19"/>
        <v>197</v>
      </c>
      <c r="B230" s="17" t="s">
        <v>268</v>
      </c>
      <c r="C230" s="78" t="s">
        <v>406</v>
      </c>
      <c r="D230" s="28" t="s">
        <v>167</v>
      </c>
      <c r="E230" s="33">
        <v>950300</v>
      </c>
      <c r="F230" s="33">
        <v>950300</v>
      </c>
      <c r="G230" s="33">
        <v>950300</v>
      </c>
    </row>
    <row r="231" spans="1:7" ht="78" customHeight="1" x14ac:dyDescent="0.3">
      <c r="A231" s="22">
        <f t="shared" si="19"/>
        <v>198</v>
      </c>
      <c r="B231" s="17" t="s">
        <v>189</v>
      </c>
      <c r="C231" s="78" t="s">
        <v>181</v>
      </c>
      <c r="D231" s="28" t="s">
        <v>167</v>
      </c>
      <c r="E231" s="33">
        <v>0</v>
      </c>
      <c r="F231" s="33">
        <v>0</v>
      </c>
      <c r="G231" s="33">
        <v>0</v>
      </c>
    </row>
    <row r="232" spans="1:7" s="31" customFormat="1" ht="30" customHeight="1" x14ac:dyDescent="0.3">
      <c r="A232" s="83" t="s">
        <v>166</v>
      </c>
      <c r="B232" s="84"/>
      <c r="C232" s="84"/>
      <c r="D232" s="85"/>
      <c r="E232" s="32">
        <f>SUM(E203:E231)</f>
        <v>2309400</v>
      </c>
      <c r="F232" s="32">
        <f>SUM(F203:F231)</f>
        <v>2311200</v>
      </c>
      <c r="G232" s="32">
        <f>SUM(G203:G231)</f>
        <v>2311200</v>
      </c>
    </row>
    <row r="233" spans="1:7" ht="149.25" customHeight="1" x14ac:dyDescent="0.3">
      <c r="A233" s="22">
        <f>SUM(A231+1)</f>
        <v>199</v>
      </c>
      <c r="B233" s="17" t="s">
        <v>287</v>
      </c>
      <c r="C233" s="78" t="s">
        <v>289</v>
      </c>
      <c r="D233" s="16" t="s">
        <v>288</v>
      </c>
      <c r="E233" s="33">
        <v>0</v>
      </c>
      <c r="F233" s="33">
        <v>0</v>
      </c>
      <c r="G233" s="33">
        <v>0</v>
      </c>
    </row>
    <row r="234" spans="1:7" ht="81.75" customHeight="1" x14ac:dyDescent="0.3">
      <c r="A234" s="22">
        <f>SUM(A233+1)</f>
        <v>200</v>
      </c>
      <c r="B234" s="17" t="s">
        <v>290</v>
      </c>
      <c r="C234" s="78" t="s">
        <v>291</v>
      </c>
      <c r="D234" s="16" t="s">
        <v>288</v>
      </c>
      <c r="E234" s="33">
        <v>0</v>
      </c>
      <c r="F234" s="33">
        <v>0</v>
      </c>
      <c r="G234" s="33">
        <v>0</v>
      </c>
    </row>
    <row r="235" spans="1:7" s="31" customFormat="1" ht="29.25" customHeight="1" x14ac:dyDescent="0.3">
      <c r="A235" s="83" t="s">
        <v>292</v>
      </c>
      <c r="B235" s="84"/>
      <c r="C235" s="84"/>
      <c r="D235" s="85"/>
      <c r="E235" s="32">
        <f>E234+E233</f>
        <v>0</v>
      </c>
      <c r="F235" s="32">
        <f t="shared" ref="F235:G235" si="20">F234+F233</f>
        <v>0</v>
      </c>
      <c r="G235" s="32">
        <f t="shared" si="20"/>
        <v>0</v>
      </c>
    </row>
  </sheetData>
  <mergeCells count="31">
    <mergeCell ref="A235:D235"/>
    <mergeCell ref="A170:D170"/>
    <mergeCell ref="A202:D202"/>
    <mergeCell ref="A1:G1"/>
    <mergeCell ref="A188:D188"/>
    <mergeCell ref="A12:D12"/>
    <mergeCell ref="A120:D120"/>
    <mergeCell ref="A122:D122"/>
    <mergeCell ref="A144:D144"/>
    <mergeCell ref="A158:D158"/>
    <mergeCell ref="A21:D21"/>
    <mergeCell ref="A27:D27"/>
    <mergeCell ref="A115:D115"/>
    <mergeCell ref="A74:D74"/>
    <mergeCell ref="A124:D124"/>
    <mergeCell ref="A173:D173"/>
    <mergeCell ref="A7:B7"/>
    <mergeCell ref="A5:C5"/>
    <mergeCell ref="A3:D3"/>
    <mergeCell ref="A232:D232"/>
    <mergeCell ref="E9:G9"/>
    <mergeCell ref="B9:C9"/>
    <mergeCell ref="A9:A10"/>
    <mergeCell ref="D9:D10"/>
    <mergeCell ref="A197:D197"/>
    <mergeCell ref="A146:D146"/>
    <mergeCell ref="A166:D166"/>
    <mergeCell ref="A168:D168"/>
    <mergeCell ref="A193:D193"/>
    <mergeCell ref="A200:D200"/>
    <mergeCell ref="A164:D164"/>
  </mergeCells>
  <printOptions horizontalCentered="1"/>
  <pageMargins left="0.74803149606299213" right="0.74803149606299213" top="0.98425196850393704" bottom="0.59055118110236227" header="0.51181102362204722" footer="0.31496062992125984"/>
  <pageSetup paperSize="9" scale="64" firstPageNumber="736" fitToHeight="0" orientation="landscape" useFirstPageNumber="1" r:id="rId1"/>
  <headerFooter alignWithMargins="0">
    <oddHeader>&amp;C&amp;"PT Astra Serif,обычный"&amp;P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реестр</vt:lpstr>
      <vt:lpstr>реестр!Заголовки_для_печати</vt:lpstr>
      <vt:lpstr>реестр!Область_печати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Федотова Наталья Юрьевна</dc:creator>
  <cp:lastModifiedBy>Губкина Марина Петровна</cp:lastModifiedBy>
  <cp:lastPrinted>2021-11-15T11:06:16Z</cp:lastPrinted>
  <dcterms:created xsi:type="dcterms:W3CDTF">2017-09-29T06:55:30Z</dcterms:created>
  <dcterms:modified xsi:type="dcterms:W3CDTF">2021-11-15T11:06:23Z</dcterms:modified>
</cp:coreProperties>
</file>